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120" windowWidth="29040" windowHeight="15720" firstSheet="1" activeTab="3"/>
  </bookViews>
  <sheets>
    <sheet name="19.nhập khẩu tinh , phôi" sheetId="3" r:id="rId1"/>
    <sheet name="20.Công nhận dòng,giống" sheetId="4" r:id="rId2"/>
    <sheet name="21.Trao đổi quốc tế GVN" sheetId="6" r:id="rId3"/>
    <sheet name="Sheet2" sheetId="7" r:id="rId4"/>
  </sheets>
  <externalReferences>
    <externalReference r:id="rId5"/>
  </externalReferences>
  <definedNames>
    <definedName name="_xlnm.Print_Area" localSheetId="1">'20.Công nhận dòng,giống'!$A$2:$L$40</definedName>
    <definedName name="_xlnm.Print_Area" localSheetId="2">'21.Trao đổi quốc tế GVN'!$A$1:$L$44</definedName>
    <definedName name="_xlnm.Print_Titles" localSheetId="0">'19.nhập khẩu tinh , phôi'!#REF!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3" i="6" l="1"/>
  <c r="K43" i="6" s="1"/>
  <c r="K42" i="6"/>
  <c r="J41" i="6"/>
  <c r="K41" i="6" s="1"/>
  <c r="K40" i="6"/>
  <c r="J39" i="6"/>
  <c r="K39" i="6" s="1"/>
  <c r="K38" i="6"/>
  <c r="J37" i="6"/>
  <c r="K37" i="6" s="1"/>
  <c r="J35" i="6"/>
  <c r="K35" i="6" s="1"/>
  <c r="J34" i="6"/>
  <c r="K34" i="6" s="1"/>
  <c r="J33" i="6"/>
  <c r="K33" i="6" s="1"/>
  <c r="G31" i="6"/>
  <c r="J31" i="6" s="1"/>
  <c r="K31" i="6" s="1"/>
  <c r="G30" i="6"/>
  <c r="J30" i="6" s="1"/>
  <c r="K30" i="6" s="1"/>
  <c r="J29" i="6"/>
  <c r="K18" i="6"/>
  <c r="K19" i="6"/>
  <c r="K20" i="6"/>
  <c r="K22" i="6"/>
  <c r="K21" i="4"/>
  <c r="K22" i="4"/>
  <c r="K25" i="3"/>
  <c r="J19" i="6"/>
  <c r="J17" i="6"/>
  <c r="K17" i="6" s="1"/>
  <c r="J23" i="6"/>
  <c r="K23" i="6" s="1"/>
  <c r="J21" i="6"/>
  <c r="K21" i="6" s="1"/>
  <c r="K39" i="4"/>
  <c r="K37" i="4"/>
  <c r="K33" i="4"/>
  <c r="J32" i="4"/>
  <c r="J15" i="4"/>
  <c r="K15" i="4" s="1"/>
  <c r="J16" i="4"/>
  <c r="K16" i="4" s="1"/>
  <c r="J21" i="4"/>
  <c r="J22" i="4"/>
  <c r="J20" i="4"/>
  <c r="K20" i="4" s="1"/>
  <c r="J38" i="4"/>
  <c r="K38" i="4" s="1"/>
  <c r="K36" i="4"/>
  <c r="K35" i="4"/>
  <c r="K34" i="4"/>
  <c r="K31" i="4"/>
  <c r="J29" i="4"/>
  <c r="K29" i="4" s="1"/>
  <c r="G29" i="4"/>
  <c r="J28" i="4"/>
  <c r="K28" i="4" s="1"/>
  <c r="J32" i="3"/>
  <c r="J49" i="3"/>
  <c r="K48" i="3"/>
  <c r="J47" i="3"/>
  <c r="K47" i="3" s="1"/>
  <c r="J41" i="3"/>
  <c r="K41" i="3" s="1"/>
  <c r="K38" i="3"/>
  <c r="J38" i="3"/>
  <c r="J37" i="3"/>
  <c r="K37" i="3" s="1"/>
  <c r="K36" i="3"/>
  <c r="J36" i="3"/>
  <c r="J35" i="3"/>
  <c r="K35" i="3" s="1"/>
  <c r="J34" i="3"/>
  <c r="K34" i="3" s="1"/>
  <c r="J33" i="3"/>
  <c r="K33" i="3" s="1"/>
  <c r="K32" i="3"/>
  <c r="J15" i="6"/>
  <c r="K15" i="6" s="1"/>
  <c r="J14" i="6"/>
  <c r="K14" i="6" s="1"/>
  <c r="J13" i="6"/>
  <c r="K13" i="6" s="1"/>
  <c r="E15" i="7"/>
  <c r="J15" i="7" s="1"/>
  <c r="K15" i="7" s="1"/>
  <c r="G11" i="7"/>
  <c r="E11" i="7"/>
  <c r="G10" i="7"/>
  <c r="E10" i="7"/>
  <c r="E9" i="7"/>
  <c r="J9" i="7" s="1"/>
  <c r="K17" i="4"/>
  <c r="K18" i="4"/>
  <c r="K19" i="4"/>
  <c r="J14" i="4"/>
  <c r="K14" i="4" s="1"/>
  <c r="J26" i="3"/>
  <c r="K26" i="3" s="1"/>
  <c r="J25" i="3"/>
  <c r="J24" i="3"/>
  <c r="K24" i="3" s="1"/>
  <c r="J20" i="3"/>
  <c r="K20" i="3" s="1"/>
  <c r="J19" i="3"/>
  <c r="K19" i="3" s="1"/>
  <c r="J18" i="3"/>
  <c r="K18" i="3" s="1"/>
  <c r="G11" i="6"/>
  <c r="J11" i="6" s="1"/>
  <c r="K11" i="6" s="1"/>
  <c r="G10" i="6"/>
  <c r="J10" i="6" s="1"/>
  <c r="K10" i="6" s="1"/>
  <c r="J9" i="6"/>
  <c r="K9" i="6" s="1"/>
  <c r="G12" i="4"/>
  <c r="J12" i="4" s="1"/>
  <c r="K12" i="4" s="1"/>
  <c r="J11" i="4"/>
  <c r="K11" i="4" s="1"/>
  <c r="J44" i="6" l="1"/>
  <c r="K29" i="6"/>
  <c r="K44" i="6" s="1"/>
  <c r="J40" i="4"/>
  <c r="K32" i="4"/>
  <c r="K40" i="4" s="1"/>
  <c r="K49" i="3"/>
  <c r="J11" i="7"/>
  <c r="K11" i="7" s="1"/>
  <c r="J10" i="7"/>
  <c r="K10" i="7" s="1"/>
  <c r="K9" i="7"/>
  <c r="J23" i="4"/>
  <c r="K24" i="6"/>
  <c r="J24" i="6"/>
  <c r="K23" i="4"/>
  <c r="J16" i="3"/>
  <c r="K16" i="3" s="1"/>
  <c r="J15" i="3"/>
  <c r="K15" i="3" s="1"/>
  <c r="J14" i="3"/>
  <c r="K14" i="3" s="1"/>
  <c r="J13" i="3"/>
  <c r="K13" i="3" s="1"/>
  <c r="J12" i="3"/>
  <c r="K12" i="3" s="1"/>
  <c r="J11" i="3"/>
  <c r="K11" i="3" s="1"/>
  <c r="J10" i="3"/>
  <c r="N30" i="6" l="1"/>
  <c r="O30" i="6" s="1"/>
  <c r="N30" i="3"/>
  <c r="N26" i="6"/>
  <c r="N25" i="4"/>
  <c r="J27" i="3"/>
  <c r="K20" i="7"/>
  <c r="J20" i="7"/>
  <c r="K10" i="3"/>
  <c r="K27" i="3" s="1"/>
</calcChain>
</file>

<file path=xl/sharedStrings.xml><?xml version="1.0" encoding="utf-8"?>
<sst xmlns="http://schemas.openxmlformats.org/spreadsheetml/2006/main" count="296" uniqueCount="71">
  <si>
    <t>Ghi chú</t>
  </si>
  <si>
    <t>STT</t>
  </si>
  <si>
    <t>TỔNG</t>
  </si>
  <si>
    <t>Chuẩn bị mẫu đơn</t>
  </si>
  <si>
    <t>Nhận kết quả</t>
  </si>
  <si>
    <t>Tiền in mẫu đơn</t>
  </si>
  <si>
    <t>Tính cước phí chuyển phát nhanh với trọng lượng không quá 0,25kg</t>
  </si>
  <si>
    <t>Nhận kết quả do Cục gửi qua đường bưu điện</t>
  </si>
  <si>
    <t>Nộp/sửa đổi hồ sơ (lựa chọn hình thức gửi qua đường bưu điện)</t>
  </si>
  <si>
    <t>Các công việc khi thực hiện TTHC</t>
  </si>
  <si>
    <t>Các hoạt động/cách thức thực hiện cụ thể</t>
  </si>
  <si>
    <t>Chuẩn bị hồ sơ</t>
  </si>
  <si>
    <t>Thời gian thực hiện (giờ)</t>
  </si>
  <si>
    <t>Mức thu nhập bình quân/01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</si>
  <si>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</si>
  <si>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</si>
  <si>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</si>
  <si>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</si>
  <si>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</si>
  <si>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Nộp hồ sơ</t>
  </si>
  <si>
    <t>Nộp phí, lệ phí, chi phí khác</t>
  </si>
  <si>
    <t>BỘ NÔNG NGHIỆP
VÀ PHÁT TRIỂN NÔNG THÔN</t>
  </si>
  <si>
    <t>CỤC CHĂN NUÔI</t>
  </si>
  <si>
    <t>Tổng chi phí thực hiện TTHC/01 năm (đồng)</t>
  </si>
  <si>
    <t>I. CHI PHÍ THỰC HIỆN TTHC HIỆN TẠI</t>
  </si>
  <si>
    <t>Dịch tài liệu từ tiếng nước ngoài sang tiếng Việt</t>
  </si>
  <si>
    <t>Thông tư số 219/2009/TT-BTC ngày 19/11/2009. Tính trung bình tài liệu gồm 40 trang và dịch 1 trang trong 1 giờ</t>
  </si>
  <si>
    <t>Tính trung bình Giấy chứng nhận đăng ký kinh doanh hoặc Giấy phép đầu tư gồm 3 trang và photocopy trong 2 phút</t>
  </si>
  <si>
    <t>Tiền sao chụp lý lịch đực giống, tinh, phôi. Tính trung bình hồ sơ lý lịch đực giống, tinh, phôi gồm 40 trang</t>
  </si>
  <si>
    <t>CỘNG HÒA XÃ HỘI CHỦ NGHĨA VIỆT NAM
Độc lập - Tự do - Hạnh phúc</t>
  </si>
  <si>
    <t>1.1</t>
  </si>
  <si>
    <t>1.2</t>
  </si>
  <si>
    <t>Văn bản của cơ quan có thẩm quyền hoặc tổ chức được cơ quan có thẩm quyền của nước xuất khẩu ủy quyền xác nhận về nguồn gốc, xuất xứ, chất lượng giống, mục đích sử dụng để nhân giống, tạo giống</t>
  </si>
  <si>
    <t>Chuẩn bị Văn bản của cơ quan có thẩm quyền hoặc tổ chức được cơ quan có thẩm quyền của nước xuất khẩu ủy quyền xác nhận về nguồn gốc, xuất xứ, chất lượng giống, mục đích sử dụng để nhân giống, tạo giống</t>
  </si>
  <si>
    <t>1.3</t>
  </si>
  <si>
    <t xml:space="preserve">Lý lịch đực giống, tinh, phôi gia súc nhập khẩu </t>
  </si>
  <si>
    <t>Sao chụp lý lịch giống của tinh, phôi</t>
  </si>
  <si>
    <t>1.4</t>
  </si>
  <si>
    <t>Giấy chứng nhận đăng ký doanh nghiệp hoặc Giấy chứng nhận đăng ký kinh doanh (đối với trường hợp phải đăng ký) hoặc Giấy chứng nhận đăng ký đầu tư (đối với trường hợp doanh nghiệp có vốn đầu tư nước ngoài) hoặc Quyết định thành lập</t>
  </si>
  <si>
    <t>Sao chụp Giấy chứng nhận đăng ký doanh nghiệp hoặc Giấy chứng nhận đăng ký kinh doanh (đối với trường hợp phải đăng ký) hoặc Giấy chứng nhận đăng ký đầu tư (đối với trường hợp doanh nghiệp có vốn đầu tư nước ngoài) hoặc Quyết định thành lập</t>
  </si>
  <si>
    <t xml:space="preserve">Đơn đăng ký  nhập khẩu lần đầuđực giống, tinh, phôi giống gia súc </t>
  </si>
  <si>
    <t xml:space="preserve"> </t>
  </si>
  <si>
    <t>Thông tư số 226/2016/TT-BTC ngày 11/11/2016 của Bộ trưởng Bộ Tài chính quy định mức thu, chế độ thu, nộp, quản lý và sử dụng phí chứng thực</t>
  </si>
  <si>
    <t>Tiền sao chụp văn bản xác nhận về nguồn gốc xuất xứ, chất lượng giống, mục đích sử dụng để nhân giống tạo giống (bản sao chứng thực). Trung bình 40 trang/hồ sơ</t>
  </si>
  <si>
    <t xml:space="preserve">Thông tư số 219/2009/TT-BTC ngày 19/11/2009. Tính trung bình tài liệu gồm 40 trang </t>
  </si>
  <si>
    <t>Chứng thực văn bản xác nhận về nguồn gốc xuất xứ, chất lượng giống, mục đích sử dụng để nhân giống tạo giống (bản sao chứng thực). Trung bình 40 trang/hồ sơ</t>
  </si>
  <si>
    <t>Chuẩn bi văn bản để chứng thực văn bản xác nhận về nguồn gốc xuất xứ, chất lượng giống, mục đích sử dụng để nhân giống tạo giống (bản sao chứng thực). Trung bình 40 trang/hồ sơ</t>
  </si>
  <si>
    <r>
      <t>CHI PHÍ TUÂN THỦ THỦ TỤC HÀNH CHÍNH TRƯỚC VÀ SAU KHI SỬA ĐỔI, BỔ SUNG</t>
    </r>
    <r>
      <rPr>
        <b/>
        <i/>
        <sz val="12"/>
        <color rgb="FF000000"/>
        <rFont val="Times New Roman"/>
        <family val="1"/>
      </rPr>
      <t xml:space="preserve"> (ước tính trong 01 năm</t>
    </r>
    <r>
      <rPr>
        <b/>
        <sz val="12"/>
        <color indexed="8"/>
        <rFont val="Times New Roman"/>
        <family val="1"/>
      </rPr>
      <t>)</t>
    </r>
  </si>
  <si>
    <t>Đơn đề nghị công nhận giống</t>
  </si>
  <si>
    <t>Báo cáo khảo nghiệm giống vật nuôi đề nghị công nhận</t>
  </si>
  <si>
    <t>Tổ chứ đề nghị công nhận báo cáo kết quả khảo nghiệm giống cần công nhận</t>
  </si>
  <si>
    <r>
      <rPr>
        <b/>
        <sz val="12"/>
        <color indexed="8"/>
        <rFont val="Times New Roman"/>
        <family val="1"/>
      </rPr>
      <t>CỘNG HÒA XÃ HỘI CHỦ NGHĨA VIỆT NAM</t>
    </r>
    <r>
      <rPr>
        <sz val="11"/>
        <color indexed="8"/>
        <rFont val="Times New Roman"/>
        <family val="1"/>
      </rPr>
      <t xml:space="preserve">
</t>
    </r>
    <r>
      <rPr>
        <b/>
        <sz val="13"/>
        <color indexed="8"/>
        <rFont val="Times New Roman"/>
        <family val="1"/>
      </rPr>
      <t>Độc lập - Tự do - Hạnh phúc</t>
    </r>
  </si>
  <si>
    <t xml:space="preserve">CHI PHÍ TUÂN THỦ THỦ TỤC HÀNH CHÍNH </t>
  </si>
  <si>
    <t>TÊN THỦ TỤC HÀNH CHÍNH: Cấp giấy phép trao đổi quốc tế giống vật nuôi, sản phẩm giống vật nuôi trong Danh mục giống vật nuôi cấm xuất khẩu phục vụ nghiên cứu khoa học, triển lãm, quảng cáo</t>
  </si>
  <si>
    <t>Đơn đăng ký trao đổi quốc tế giống vật nuôi và sản phẩm giống vật nuôi trong Danh mục giống vật nuôi cấm xuất khẩu phục vụ nghiên cứu khoa học, triển lãm, quảng cáo</t>
  </si>
  <si>
    <t>Chuẩn bị Đơn đăng ký</t>
  </si>
  <si>
    <t>Tiền in Đơn đăng ký</t>
  </si>
  <si>
    <t>Lý lịch giống vật nuôi và sản phẩm giống vật nuôi trao đổi quốc tế trong Danh mục giống vật nuôi cấm xuất khẩu phục vụ nghiên cứu khoa học, triển lãm, quảng cáo</t>
  </si>
  <si>
    <t>Tập hợp bản chính Lý lịch giống vật nuôi và sản phẩm giống vật nuôi trao đổi quốc tế trong Danh mục giống vật nuôi cấm xuất khẩu phục vụ nghiên cứu khoa học, triển lãm, quảng cáo</t>
  </si>
  <si>
    <t>Tiền in tài liệu. Tính trung bình Lý lịch giống vật nuôi, sản phẩm giống vật nuôi gồm 20 trang</t>
  </si>
  <si>
    <t>Thỏa thuận hợp tác nghiên cứu hoặc triển lãm hoặc quảng cáo về giống vật nuôi, sản phẩm giống vật nuôi trong Danh mục giống vật nuôi cấm xuất khẩu phục vụ nghiên cứu khoa học, triển lãm, quảng cáo, các văn bản khác có liên quan đến trao đổi quốc tế giống vật nuôi, sản phẩm giống vật nuôi (nếu có)</t>
  </si>
  <si>
    <t>Chuẩn bị thỏa thuận hợp tác nghiên cứu hoặc triển lãm hoặc quảng cáo về giống vật nuôi, sản phẩm giống vật nuôi trong Danh mục giống vật nuôi cấm xuất khẩu phục vụ nghiên cứu khoa học, triển lãm, quảng cáo, các văn bản khác có liên quan đến trao đổi quốc tế giống vật nuôi, sản phẩm giống vật nuôi (nếu có)</t>
  </si>
  <si>
    <t>Tiền in Bản thuyết minh mục đích xuất khẩu. Tính trung bình Bản thuyết minh mục đích xuất khẩu gồm 05 trang</t>
  </si>
  <si>
    <t>Trực tiếp</t>
  </si>
  <si>
    <t>Điện tử</t>
  </si>
  <si>
    <t>TÊN THỦ TỤC HÀNH CHÍNH: Công nhận dòng, giống vật nuôi</t>
  </si>
  <si>
    <t>II. CHI PHÍ THỰC HIỆN TTHC hiện tại</t>
  </si>
  <si>
    <t>II. CHI PHÍ THỰC HIỆN TTHC cắt giảm</t>
  </si>
  <si>
    <t>II. CHI PHÍ THỰC HIỆN TTHC HIỆN TẠI</t>
  </si>
  <si>
    <t>II. CHI PHÍ THỰC HIỆN TTHC sửa đổi</t>
  </si>
  <si>
    <t>BỘ NÔNG NGHIỆP
VÀ MÔI TRƯỜNG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</si>
</sst>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Red]0.0"/>
  </numFmts>
  <fonts count="23" x14ac:knownFonts="1">
    <font>
      <sz val="11"/>
      <color theme="1"/>
      <name val="Calibri"/>
      <family val="2"/>
      <scheme val="minor"/>
    </font>
    <font>
      <sz val="11"/>
      <color indexed="8"/>
      <name val="Times New Roman"/>
      <family val="1"/>
    </font>
    <font>
      <b/>
      <sz val="11"/>
      <color indexed="8"/>
      <name val="Times New Roman"/>
      <family val="1"/>
    </font>
    <font>
      <sz val="8"/>
      <name val="Calibri"/>
      <family val="2"/>
    </font>
    <font>
      <b/>
      <sz val="13"/>
      <color indexed="8"/>
      <name val="Times New Roman"/>
      <family val="1"/>
    </font>
    <font>
      <sz val="12"/>
      <color indexed="8"/>
      <name val="Times New Roman"/>
      <family val="1"/>
    </font>
    <font>
      <b/>
      <i/>
      <sz val="12"/>
      <color indexed="8"/>
      <name val="Times New Roman"/>
      <family val="1"/>
    </font>
    <font>
      <b/>
      <sz val="12"/>
      <color indexed="8"/>
      <name val="Times New Roman"/>
      <family val="1"/>
    </font>
    <font>
      <sz val="11"/>
      <color theme="1"/>
      <name val="Times New Roman"/>
      <family val="1"/>
    </font>
    <font>
      <b/>
      <sz val="8"/>
      <name val="Times New Roman"/>
      <family val="1"/>
    </font>
    <font>
      <b/>
      <sz val="8"/>
      <color indexed="8"/>
      <name val="Times New Roman"/>
      <family val="1"/>
    </font>
    <font>
      <sz val="8"/>
      <color indexed="8"/>
      <name val="Times New Roman"/>
      <family val="1"/>
    </font>
    <font>
      <sz val="8"/>
      <name val="Times New Roman"/>
      <family val="1"/>
    </font>
    <font>
      <b/>
      <i/>
      <sz val="12"/>
      <color rgb="FF000000"/>
      <name val="Times New Roman"/>
      <family val="1"/>
    </font>
    <font>
      <b/>
      <sz val="11"/>
      <color theme="1"/>
      <name val="Calibri"/>
      <family val="2"/>
      <scheme val="minor"/>
    </font>
    <font>
      <sz val="11"/>
      <color indexed="8"/>
      <name val="Tahoma"/>
      <family val="2"/>
    </font>
    <font>
      <b/>
      <sz val="9"/>
      <color indexed="8"/>
      <name val="Tahoma"/>
      <family val="2"/>
    </font>
    <font>
      <b/>
      <sz val="8"/>
      <name val="Tahoma"/>
      <family val="2"/>
    </font>
    <font>
      <b/>
      <sz val="8"/>
      <color indexed="8"/>
      <name val="Tahoma"/>
      <family val="2"/>
    </font>
    <font>
      <sz val="8"/>
      <color indexed="8"/>
      <name val="Tahoma"/>
      <family val="2"/>
    </font>
    <font>
      <sz val="8"/>
      <name val="Tahoma"/>
      <family val="2"/>
    </font>
    <font>
      <sz val="8"/>
      <name val="Arial"/>
      <family val="2"/>
    </font>
    <font>
      <b/>
      <sz val="8"/>
      <name val="Arial"/>
      <family val="2"/>
    </font>
  </fonts>
  <fills count="10">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4"/>
        <bgColor indexed="64"/>
      </patternFill>
    </fill>
    <fill>
      <patternFill patternType="solid">
        <fgColor indexed="27"/>
        <bgColor indexed="64"/>
      </patternFill>
    </fill>
    <fill>
      <patternFill patternType="solid">
        <fgColor indexed="41"/>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91">
    <xf numFmtId="0" fontId="0" fillId="0" borderId="0" xfId="0"/>
    <xf numFmtId="0" fontId="6" fillId="2" borderId="0" xfId="0" applyFont="1" applyFill="1" applyAlignment="1">
      <alignment horizontal="center"/>
    </xf>
    <xf numFmtId="0" fontId="1" fillId="2" borderId="0" xfId="0" applyFont="1" applyFill="1" applyAlignment="1">
      <alignment horizontal="center"/>
    </xf>
    <xf numFmtId="0" fontId="1" fillId="2" borderId="0" xfId="0" applyFont="1" applyFill="1"/>
    <xf numFmtId="164" fontId="1" fillId="2" borderId="0" xfId="0" applyNumberFormat="1" applyFont="1" applyFill="1"/>
    <xf numFmtId="3" fontId="1" fillId="2" borderId="0" xfId="0" applyNumberFormat="1" applyFont="1" applyFill="1"/>
    <xf numFmtId="0" fontId="8" fillId="2" borderId="0" xfId="0" applyFont="1" applyFill="1"/>
    <xf numFmtId="0" fontId="9" fillId="2" borderId="6"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164" fontId="10" fillId="2" borderId="5" xfId="0" applyNumberFormat="1" applyFont="1" applyFill="1" applyBorder="1" applyAlignment="1" applyProtection="1">
      <alignment horizontal="center" vertical="center" wrapText="1"/>
      <protection locked="0"/>
    </xf>
    <xf numFmtId="3" fontId="10" fillId="2" borderId="3" xfId="0" applyNumberFormat="1" applyFont="1" applyFill="1" applyBorder="1" applyAlignment="1" applyProtection="1">
      <alignment horizontal="center" vertical="center" wrapText="1"/>
      <protection locked="0"/>
    </xf>
    <xf numFmtId="4" fontId="10" fillId="2" borderId="3" xfId="0" applyNumberFormat="1" applyFont="1" applyFill="1" applyBorder="1" applyAlignment="1" applyProtection="1">
      <alignment horizontal="center" vertical="center" wrapText="1"/>
      <protection locked="0"/>
    </xf>
    <xf numFmtId="4" fontId="9" fillId="2" borderId="3" xfId="0" applyNumberFormat="1"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justify" vertical="center" wrapText="1"/>
      <protection locked="0"/>
    </xf>
    <xf numFmtId="164" fontId="11" fillId="2" borderId="4"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4" fontId="10" fillId="2" borderId="1" xfId="0" applyNumberFormat="1" applyFont="1" applyFill="1" applyBorder="1" applyAlignment="1" applyProtection="1">
      <alignment horizontal="center" vertical="center" wrapText="1"/>
      <protection locked="0"/>
    </xf>
    <xf numFmtId="4" fontId="9" fillId="2" borderId="1" xfId="0" applyNumberFormat="1" applyFont="1" applyFill="1" applyBorder="1" applyAlignment="1" applyProtection="1">
      <alignment horizontal="center" vertical="center" wrapText="1"/>
      <protection locked="0"/>
    </xf>
    <xf numFmtId="4" fontId="9" fillId="2" borderId="1" xfId="0" applyNumberFormat="1" applyFont="1" applyFill="1" applyBorder="1" applyAlignment="1" applyProtection="1">
      <alignment horizontal="justify" vertical="center" wrapText="1"/>
      <protection locked="0"/>
    </xf>
    <xf numFmtId="0" fontId="11" fillId="2" borderId="3" xfId="0" quotePrefix="1" applyFont="1" applyFill="1" applyBorder="1" applyAlignment="1" applyProtection="1">
      <alignment horizontal="center" vertical="center" wrapText="1"/>
      <protection locked="0"/>
    </xf>
    <xf numFmtId="0" fontId="11" fillId="2" borderId="3" xfId="0" applyFont="1" applyFill="1" applyBorder="1" applyAlignment="1" applyProtection="1">
      <alignment horizontal="justify" vertical="center" wrapText="1"/>
      <protection locked="0"/>
    </xf>
    <xf numFmtId="0" fontId="12" fillId="2" borderId="3" xfId="0" applyFont="1" applyFill="1" applyBorder="1" applyAlignment="1" applyProtection="1">
      <alignment horizontal="justify" vertical="center" wrapText="1"/>
      <protection locked="0" hidden="1"/>
    </xf>
    <xf numFmtId="164" fontId="12" fillId="2" borderId="3" xfId="0" applyNumberFormat="1" applyFont="1" applyFill="1" applyBorder="1" applyAlignment="1" applyProtection="1">
      <alignment horizontal="right" vertical="center" wrapText="1"/>
      <protection locked="0" hidden="1"/>
    </xf>
    <xf numFmtId="3" fontId="11" fillId="2" borderId="3" xfId="0" applyNumberFormat="1" applyFont="1" applyFill="1" applyBorder="1" applyAlignment="1" applyProtection="1">
      <alignment horizontal="right" vertical="center" wrapText="1"/>
      <protection locked="0"/>
    </xf>
    <xf numFmtId="4" fontId="11" fillId="2" borderId="3" xfId="0" applyNumberFormat="1" applyFont="1" applyFill="1" applyBorder="1" applyAlignment="1" applyProtection="1">
      <alignment horizontal="right" vertical="center" wrapText="1"/>
      <protection locked="0"/>
    </xf>
    <xf numFmtId="3" fontId="11" fillId="2" borderId="3" xfId="0" applyNumberFormat="1" applyFont="1" applyFill="1" applyBorder="1" applyAlignment="1" applyProtection="1">
      <alignment horizontal="justify" vertical="center" wrapText="1"/>
      <protection locked="0"/>
    </xf>
    <xf numFmtId="2" fontId="12" fillId="2" borderId="3" xfId="0" applyNumberFormat="1" applyFont="1" applyFill="1" applyBorder="1" applyAlignment="1" applyProtection="1">
      <alignment horizontal="right" vertical="center" wrapText="1"/>
      <protection locked="0" hidden="1"/>
    </xf>
    <xf numFmtId="4" fontId="10" fillId="2" borderId="3" xfId="0" applyNumberFormat="1" applyFont="1" applyFill="1" applyBorder="1" applyAlignment="1" applyProtection="1">
      <alignment horizontal="right" vertical="center" wrapText="1"/>
      <protection locked="0"/>
    </xf>
    <xf numFmtId="0" fontId="10" fillId="2" borderId="3" xfId="0" quotePrefix="1" applyFont="1" applyFill="1" applyBorder="1" applyAlignment="1" applyProtection="1">
      <alignment horizontal="center" vertical="center" wrapText="1"/>
      <protection locked="0"/>
    </xf>
    <xf numFmtId="0" fontId="10" fillId="2" borderId="3" xfId="0" applyFont="1" applyFill="1" applyBorder="1" applyAlignment="1" applyProtection="1">
      <alignment vertical="center" wrapText="1"/>
      <protection locked="0"/>
    </xf>
    <xf numFmtId="0" fontId="9" fillId="2" borderId="3" xfId="0" applyFont="1" applyFill="1" applyBorder="1" applyAlignment="1" applyProtection="1">
      <alignment vertical="center" wrapText="1"/>
      <protection locked="0" hidden="1"/>
    </xf>
    <xf numFmtId="2" fontId="9" fillId="2" borderId="3" xfId="0" applyNumberFormat="1" applyFont="1" applyFill="1" applyBorder="1" applyAlignment="1" applyProtection="1">
      <alignment horizontal="right" vertical="center" wrapText="1"/>
      <protection locked="0" hidden="1"/>
    </xf>
    <xf numFmtId="3" fontId="10" fillId="2" borderId="3" xfId="0" applyNumberFormat="1" applyFont="1" applyFill="1" applyBorder="1" applyAlignment="1" applyProtection="1">
      <alignment horizontal="right" vertical="center" wrapText="1"/>
      <protection locked="0"/>
    </xf>
    <xf numFmtId="3" fontId="10" fillId="2" borderId="3" xfId="0" applyNumberFormat="1" applyFont="1" applyFill="1" applyBorder="1" applyAlignment="1" applyProtection="1">
      <alignment horizontal="justify" vertical="top" wrapText="1"/>
      <protection locked="0"/>
    </xf>
    <xf numFmtId="0" fontId="11" fillId="2" borderId="3" xfId="0" applyFont="1" applyFill="1" applyBorder="1" applyAlignment="1">
      <alignment horizontal="justify" vertical="center" wrapText="1"/>
    </xf>
    <xf numFmtId="0" fontId="10" fillId="2" borderId="3" xfId="0" applyFont="1" applyFill="1" applyBorder="1" applyAlignment="1">
      <alignment horizontal="justify" vertical="center" wrapText="1"/>
    </xf>
    <xf numFmtId="164" fontId="9" fillId="2" borderId="3" xfId="0" applyNumberFormat="1" applyFont="1" applyFill="1" applyBorder="1" applyAlignment="1" applyProtection="1">
      <alignment horizontal="right" vertical="center" wrapText="1"/>
      <protection locked="0" hidden="1"/>
    </xf>
    <xf numFmtId="3" fontId="10" fillId="2" borderId="3" xfId="0" applyNumberFormat="1" applyFont="1" applyFill="1" applyBorder="1" applyAlignment="1" applyProtection="1">
      <alignment horizontal="justify" vertical="center" wrapText="1"/>
      <protection locked="0"/>
    </xf>
    <xf numFmtId="0" fontId="11" fillId="2" borderId="3" xfId="0" applyFont="1" applyFill="1" applyBorder="1" applyAlignment="1">
      <alignment horizontal="justify" vertical="center"/>
    </xf>
    <xf numFmtId="0" fontId="11" fillId="2" borderId="3"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justify" vertical="center" wrapText="1"/>
      <protection locked="0"/>
    </xf>
    <xf numFmtId="164" fontId="10" fillId="2" borderId="3" xfId="0" applyNumberFormat="1" applyFont="1" applyFill="1" applyBorder="1" applyAlignment="1" applyProtection="1">
      <alignment horizontal="right" vertical="center" wrapText="1"/>
      <protection locked="0"/>
    </xf>
    <xf numFmtId="0" fontId="8" fillId="2" borderId="0" xfId="0" applyFont="1" applyFill="1" applyAlignment="1">
      <alignment horizontal="center"/>
    </xf>
    <xf numFmtId="164" fontId="8" fillId="2" borderId="0" xfId="0" applyNumberFormat="1" applyFont="1" applyFill="1"/>
    <xf numFmtId="3" fontId="8" fillId="2" borderId="0" xfId="0" applyNumberFormat="1" applyFont="1" applyFill="1"/>
    <xf numFmtId="3" fontId="11" fillId="2" borderId="3" xfId="0" applyNumberFormat="1" applyFont="1" applyFill="1" applyBorder="1" applyAlignment="1" applyProtection="1">
      <alignment horizontal="left" vertical="center" wrapText="1"/>
      <protection locked="0"/>
    </xf>
    <xf numFmtId="0" fontId="11" fillId="2" borderId="11" xfId="0" applyFont="1" applyFill="1" applyBorder="1" applyAlignment="1" applyProtection="1">
      <alignment horizontal="center" vertical="center" wrapText="1"/>
      <protection locked="0"/>
    </xf>
    <xf numFmtId="0" fontId="11" fillId="2" borderId="11" xfId="0" applyFont="1" applyFill="1" applyBorder="1" applyAlignment="1" applyProtection="1">
      <alignment horizontal="justify" vertical="center" wrapText="1"/>
      <protection locked="0"/>
    </xf>
    <xf numFmtId="0" fontId="10" fillId="2" borderId="11" xfId="0" applyFont="1" applyFill="1" applyBorder="1" applyAlignment="1" applyProtection="1">
      <alignment horizontal="justify" vertical="center" wrapText="1"/>
      <protection locked="0"/>
    </xf>
    <xf numFmtId="164" fontId="10" fillId="2" borderId="11" xfId="0" applyNumberFormat="1" applyFont="1" applyFill="1" applyBorder="1" applyAlignment="1" applyProtection="1">
      <alignment horizontal="right" vertical="center" wrapText="1"/>
      <protection locked="0"/>
    </xf>
    <xf numFmtId="3" fontId="11" fillId="2" borderId="11" xfId="0" applyNumberFormat="1" applyFont="1" applyFill="1" applyBorder="1" applyAlignment="1" applyProtection="1">
      <alignment horizontal="right" vertical="center" wrapText="1"/>
      <protection locked="0"/>
    </xf>
    <xf numFmtId="4" fontId="11" fillId="2" borderId="11" xfId="0" applyNumberFormat="1" applyFont="1" applyFill="1" applyBorder="1" applyAlignment="1" applyProtection="1">
      <alignment horizontal="right" vertical="center" wrapText="1"/>
      <protection locked="0"/>
    </xf>
    <xf numFmtId="3" fontId="10" fillId="2" borderId="11" xfId="0" applyNumberFormat="1" applyFont="1" applyFill="1" applyBorder="1" applyAlignment="1" applyProtection="1">
      <alignment horizontal="right" vertical="center" wrapText="1"/>
      <protection locked="0"/>
    </xf>
    <xf numFmtId="3" fontId="10" fillId="2" borderId="11" xfId="0" applyNumberFormat="1" applyFont="1" applyFill="1" applyBorder="1" applyAlignment="1" applyProtection="1">
      <alignment horizontal="justify" vertical="center" wrapText="1"/>
      <protection locked="0"/>
    </xf>
    <xf numFmtId="0" fontId="11" fillId="2" borderId="1" xfId="0" applyFont="1" applyFill="1" applyBorder="1" applyAlignment="1" applyProtection="1">
      <alignment horizontal="left" vertical="center" wrapText="1"/>
      <protection locked="0"/>
    </xf>
    <xf numFmtId="164" fontId="15" fillId="3" borderId="0" xfId="0" applyNumberFormat="1" applyFont="1" applyFill="1"/>
    <xf numFmtId="3" fontId="15" fillId="3" borderId="0" xfId="0" applyNumberFormat="1" applyFont="1" applyFill="1"/>
    <xf numFmtId="0" fontId="0" fillId="3" borderId="0" xfId="0" applyFill="1"/>
    <xf numFmtId="0" fontId="15" fillId="3" borderId="0" xfId="0" applyFont="1" applyFill="1"/>
    <xf numFmtId="164" fontId="18" fillId="4" borderId="5" xfId="0" applyNumberFormat="1" applyFont="1" applyFill="1" applyBorder="1" applyAlignment="1" applyProtection="1">
      <alignment horizontal="center" vertical="center" wrapText="1"/>
      <protection locked="0"/>
    </xf>
    <xf numFmtId="3" fontId="18" fillId="4" borderId="3" xfId="0" applyNumberFormat="1" applyFont="1" applyFill="1" applyBorder="1" applyAlignment="1" applyProtection="1">
      <alignment horizontal="center" vertical="center" wrapText="1"/>
      <protection locked="0"/>
    </xf>
    <xf numFmtId="4" fontId="18" fillId="4" borderId="3" xfId="0" applyNumberFormat="1" applyFont="1" applyFill="1" applyBorder="1" applyAlignment="1" applyProtection="1">
      <alignment horizontal="center" vertical="center" wrapText="1"/>
      <protection locked="0"/>
    </xf>
    <xf numFmtId="4" fontId="17" fillId="4" borderId="3" xfId="0" applyNumberFormat="1" applyFont="1" applyFill="1" applyBorder="1" applyAlignment="1" applyProtection="1">
      <alignment horizontal="center" vertical="center" wrapText="1"/>
      <protection locked="0"/>
    </xf>
    <xf numFmtId="164" fontId="19" fillId="4" borderId="4" xfId="0" applyNumberFormat="1" applyFont="1" applyFill="1" applyBorder="1" applyAlignment="1" applyProtection="1">
      <alignment horizontal="center" vertical="center" wrapText="1"/>
      <protection locked="0"/>
    </xf>
    <xf numFmtId="3" fontId="19" fillId="4" borderId="1" xfId="0" applyNumberFormat="1" applyFont="1" applyFill="1" applyBorder="1" applyAlignment="1" applyProtection="1">
      <alignment horizontal="center" vertical="center" wrapText="1"/>
      <protection locked="0"/>
    </xf>
    <xf numFmtId="4" fontId="18" fillId="4" borderId="1" xfId="0" applyNumberFormat="1" applyFont="1" applyFill="1" applyBorder="1" applyAlignment="1" applyProtection="1">
      <alignment horizontal="center" vertical="center" wrapText="1"/>
      <protection locked="0"/>
    </xf>
    <xf numFmtId="4" fontId="17" fillId="4" borderId="1" xfId="0" applyNumberFormat="1" applyFont="1" applyFill="1" applyBorder="1" applyAlignment="1" applyProtection="1">
      <alignment horizontal="center" vertical="center" wrapText="1"/>
      <protection locked="0"/>
    </xf>
    <xf numFmtId="4" fontId="17" fillId="4" borderId="1" xfId="0" applyNumberFormat="1" applyFont="1" applyFill="1" applyBorder="1" applyAlignment="1" applyProtection="1">
      <alignment horizontal="justify" vertical="center" wrapText="1"/>
      <protection locked="0"/>
    </xf>
    <xf numFmtId="0" fontId="19" fillId="5" borderId="3" xfId="0" quotePrefix="1" applyFont="1" applyFill="1" applyBorder="1" applyAlignment="1" applyProtection="1">
      <alignment horizontal="center" vertical="center" wrapText="1"/>
      <protection locked="0"/>
    </xf>
    <xf numFmtId="0" fontId="19" fillId="5" borderId="3" xfId="0" applyFont="1" applyFill="1" applyBorder="1" applyAlignment="1" applyProtection="1">
      <alignment horizontal="justify" vertical="center" wrapText="1"/>
      <protection locked="0"/>
    </xf>
    <xf numFmtId="0" fontId="20" fillId="5" borderId="3" xfId="0" applyFont="1" applyFill="1" applyBorder="1" applyAlignment="1" applyProtection="1">
      <alignment horizontal="justify" vertical="center" wrapText="1"/>
      <protection locked="0" hidden="1"/>
    </xf>
    <xf numFmtId="164" fontId="21" fillId="6" borderId="3" xfId="0" applyNumberFormat="1" applyFont="1" applyFill="1" applyBorder="1" applyAlignment="1" applyProtection="1">
      <alignment horizontal="right" vertical="center" wrapText="1"/>
      <protection locked="0" hidden="1"/>
    </xf>
    <xf numFmtId="3" fontId="19" fillId="7" borderId="3" xfId="0" applyNumberFormat="1" applyFont="1" applyFill="1" applyBorder="1" applyAlignment="1" applyProtection="1">
      <alignment horizontal="right" vertical="center" wrapText="1"/>
      <protection locked="0"/>
    </xf>
    <xf numFmtId="4" fontId="19" fillId="5" borderId="3" xfId="0" applyNumberFormat="1" applyFont="1" applyFill="1" applyBorder="1" applyAlignment="1" applyProtection="1">
      <alignment horizontal="right" vertical="center" wrapText="1"/>
      <protection locked="0"/>
    </xf>
    <xf numFmtId="3" fontId="19" fillId="6" borderId="3" xfId="0" applyNumberFormat="1" applyFont="1" applyFill="1" applyBorder="1" applyAlignment="1" applyProtection="1">
      <alignment horizontal="right" vertical="center" wrapText="1"/>
      <protection locked="0"/>
    </xf>
    <xf numFmtId="3" fontId="19" fillId="8" borderId="3" xfId="0" applyNumberFormat="1" applyFont="1" applyFill="1" applyBorder="1" applyAlignment="1" applyProtection="1">
      <alignment horizontal="right" vertical="center" wrapText="1"/>
      <protection locked="0"/>
    </xf>
    <xf numFmtId="3" fontId="19" fillId="9" borderId="3" xfId="0" applyNumberFormat="1" applyFont="1" applyFill="1" applyBorder="1" applyAlignment="1" applyProtection="1">
      <alignment horizontal="justify" vertical="center" wrapText="1"/>
      <protection locked="0"/>
    </xf>
    <xf numFmtId="0" fontId="18" fillId="5" borderId="3" xfId="0" quotePrefix="1" applyFont="1" applyFill="1" applyBorder="1" applyAlignment="1" applyProtection="1">
      <alignment horizontal="center" vertical="center" wrapText="1"/>
      <protection locked="0"/>
    </xf>
    <xf numFmtId="0" fontId="18" fillId="5" borderId="3" xfId="0" applyFont="1" applyFill="1" applyBorder="1" applyAlignment="1" applyProtection="1">
      <alignment vertical="center" wrapText="1"/>
      <protection locked="0"/>
    </xf>
    <xf numFmtId="0" fontId="17" fillId="5" borderId="3" xfId="0" applyFont="1" applyFill="1" applyBorder="1" applyAlignment="1" applyProtection="1">
      <alignment vertical="center" wrapText="1"/>
      <protection locked="0" hidden="1"/>
    </xf>
    <xf numFmtId="2" fontId="22" fillId="6" borderId="3" xfId="0" applyNumberFormat="1" applyFont="1" applyFill="1" applyBorder="1" applyAlignment="1" applyProtection="1">
      <alignment horizontal="right" vertical="center" wrapText="1"/>
      <protection locked="0" hidden="1"/>
    </xf>
    <xf numFmtId="3" fontId="18" fillId="7" borderId="3" xfId="0" applyNumberFormat="1" applyFont="1" applyFill="1" applyBorder="1" applyAlignment="1" applyProtection="1">
      <alignment horizontal="right" vertical="center" wrapText="1"/>
      <protection locked="0"/>
    </xf>
    <xf numFmtId="4" fontId="18" fillId="5" borderId="3" xfId="0" applyNumberFormat="1" applyFont="1" applyFill="1" applyBorder="1" applyAlignment="1" applyProtection="1">
      <alignment horizontal="right" vertical="center" wrapText="1"/>
      <protection locked="0"/>
    </xf>
    <xf numFmtId="3" fontId="18" fillId="6" borderId="3" xfId="0" applyNumberFormat="1" applyFont="1" applyFill="1" applyBorder="1" applyAlignment="1" applyProtection="1">
      <alignment horizontal="right" vertical="center" wrapText="1"/>
      <protection locked="0"/>
    </xf>
    <xf numFmtId="3" fontId="18" fillId="8" borderId="3" xfId="0" applyNumberFormat="1" applyFont="1" applyFill="1" applyBorder="1" applyAlignment="1" applyProtection="1">
      <alignment horizontal="right" vertical="center" wrapText="1"/>
      <protection locked="0"/>
    </xf>
    <xf numFmtId="3" fontId="18" fillId="9" borderId="3" xfId="0" applyNumberFormat="1" applyFont="1" applyFill="1" applyBorder="1" applyAlignment="1" applyProtection="1">
      <alignment horizontal="justify" vertical="top" wrapText="1"/>
      <protection locked="0"/>
    </xf>
    <xf numFmtId="0" fontId="14" fillId="3" borderId="0" xfId="0" applyFont="1" applyFill="1"/>
    <xf numFmtId="0" fontId="19" fillId="5" borderId="3" xfId="0" applyFont="1" applyFill="1" applyBorder="1" applyAlignment="1">
      <alignment horizontal="justify" vertical="center" wrapText="1"/>
    </xf>
    <xf numFmtId="0" fontId="18" fillId="5" borderId="3" xfId="0" applyFont="1" applyFill="1" applyBorder="1" applyAlignment="1">
      <alignment horizontal="justify" vertical="center" wrapText="1"/>
    </xf>
    <xf numFmtId="164" fontId="22" fillId="6" borderId="3" xfId="0" applyNumberFormat="1" applyFont="1" applyFill="1" applyBorder="1" applyAlignment="1" applyProtection="1">
      <alignment horizontal="right" vertical="center" wrapText="1"/>
      <protection locked="0" hidden="1"/>
    </xf>
    <xf numFmtId="3" fontId="18" fillId="9" borderId="3" xfId="0" applyNumberFormat="1" applyFont="1" applyFill="1" applyBorder="1" applyAlignment="1" applyProtection="1">
      <alignment horizontal="justify" vertical="center" wrapText="1"/>
      <protection locked="0"/>
    </xf>
    <xf numFmtId="0" fontId="19" fillId="5" borderId="3" xfId="0" applyFont="1" applyFill="1" applyBorder="1" applyAlignment="1">
      <alignment horizontal="justify" vertical="center"/>
    </xf>
    <xf numFmtId="0" fontId="19" fillId="6" borderId="3" xfId="0" applyFont="1" applyFill="1" applyBorder="1" applyAlignment="1" applyProtection="1">
      <alignment horizontal="center" vertical="center" wrapText="1"/>
      <protection locked="0"/>
    </xf>
    <xf numFmtId="0" fontId="19" fillId="6" borderId="3" xfId="0" applyFont="1" applyFill="1" applyBorder="1" applyAlignment="1" applyProtection="1">
      <alignment horizontal="justify" vertical="center" wrapText="1"/>
      <protection locked="0"/>
    </xf>
    <xf numFmtId="0" fontId="18" fillId="6" borderId="3" xfId="0" applyFont="1" applyFill="1" applyBorder="1" applyAlignment="1" applyProtection="1">
      <alignment horizontal="justify" vertical="center" wrapText="1"/>
      <protection locked="0"/>
    </xf>
    <xf numFmtId="164" fontId="18" fillId="6" borderId="3" xfId="0" applyNumberFormat="1" applyFont="1" applyFill="1" applyBorder="1" applyAlignment="1" applyProtection="1">
      <alignment horizontal="right" vertical="center" wrapText="1"/>
      <protection locked="0"/>
    </xf>
    <xf numFmtId="4" fontId="19" fillId="6" borderId="3" xfId="0" applyNumberFormat="1" applyFont="1" applyFill="1" applyBorder="1" applyAlignment="1" applyProtection="1">
      <alignment horizontal="right" vertical="center" wrapText="1"/>
      <protection locked="0"/>
    </xf>
    <xf numFmtId="0" fontId="0" fillId="3" borderId="0" xfId="0" applyFill="1" applyAlignment="1">
      <alignment horizontal="center"/>
    </xf>
    <xf numFmtId="164" fontId="0" fillId="3" borderId="0" xfId="0" applyNumberFormat="1" applyFill="1"/>
    <xf numFmtId="3" fontId="0" fillId="3" borderId="0" xfId="0" applyNumberFormat="1" applyFill="1"/>
    <xf numFmtId="0" fontId="15" fillId="3" borderId="0" xfId="0" applyFont="1" applyFill="1" applyAlignment="1">
      <alignment horizontal="center"/>
    </xf>
    <xf numFmtId="0" fontId="6" fillId="3" borderId="0" xfId="0" applyFont="1" applyFill="1" applyAlignment="1">
      <alignment horizontal="center"/>
    </xf>
    <xf numFmtId="165" fontId="12" fillId="0" borderId="3" xfId="0" applyNumberFormat="1" applyFont="1" applyBorder="1" applyAlignment="1" applyProtection="1">
      <alignment horizontal="right" vertical="center" wrapText="1"/>
      <protection locked="0" hidden="1"/>
    </xf>
    <xf numFmtId="3" fontId="11" fillId="0" borderId="3" xfId="0" applyNumberFormat="1" applyFont="1" applyBorder="1" applyAlignment="1" applyProtection="1">
      <alignment horizontal="center" vertical="center" wrapText="1"/>
      <protection locked="0"/>
    </xf>
    <xf numFmtId="3" fontId="11" fillId="0" borderId="3" xfId="0" applyNumberFormat="1" applyFont="1" applyBorder="1" applyAlignment="1" applyProtection="1">
      <alignment horizontal="right" vertical="center" wrapText="1"/>
      <protection locked="0"/>
    </xf>
    <xf numFmtId="3" fontId="11" fillId="0" borderId="3" xfId="0" applyNumberFormat="1" applyFont="1" applyBorder="1" applyAlignment="1">
      <alignment vertical="center" wrapText="1"/>
    </xf>
    <xf numFmtId="3" fontId="11" fillId="0" borderId="3" xfId="0" applyNumberFormat="1" applyFont="1" applyBorder="1" applyAlignment="1">
      <alignment horizontal="right" vertical="center" wrapText="1"/>
    </xf>
    <xf numFmtId="0" fontId="17" fillId="4" borderId="6" xfId="0" applyFont="1" applyFill="1" applyBorder="1" applyAlignment="1" applyProtection="1">
      <alignment horizontal="center" vertical="center" wrapText="1"/>
      <protection locked="0"/>
    </xf>
    <xf numFmtId="0" fontId="17" fillId="4" borderId="3" xfId="0" applyFont="1" applyFill="1" applyBorder="1" applyAlignment="1" applyProtection="1">
      <alignment horizontal="center" vertical="center" wrapText="1"/>
      <protection locked="0"/>
    </xf>
    <xf numFmtId="0" fontId="17" fillId="4" borderId="2" xfId="0" applyFont="1" applyFill="1" applyBorder="1" applyAlignment="1" applyProtection="1">
      <alignment horizontal="center" vertical="center" wrapText="1"/>
      <protection locked="0"/>
    </xf>
    <xf numFmtId="0" fontId="17" fillId="4" borderId="1" xfId="0" applyFont="1" applyFill="1" applyBorder="1" applyAlignment="1" applyProtection="1">
      <alignment horizontal="justify" vertical="center" wrapText="1"/>
      <protection locked="0"/>
    </xf>
    <xf numFmtId="164" fontId="15" fillId="0" borderId="0" xfId="0" applyNumberFormat="1" applyFont="1"/>
    <xf numFmtId="3" fontId="15" fillId="0" borderId="0" xfId="0" applyNumberFormat="1" applyFont="1"/>
    <xf numFmtId="0" fontId="15" fillId="0" borderId="0" xfId="0" applyFont="1"/>
    <xf numFmtId="0" fontId="15" fillId="0" borderId="0" xfId="0" applyFont="1" applyAlignment="1">
      <alignment horizontal="center"/>
    </xf>
    <xf numFmtId="0" fontId="6" fillId="0" borderId="0" xfId="0" applyFont="1" applyAlignment="1">
      <alignment horizontal="center"/>
    </xf>
    <xf numFmtId="0" fontId="17" fillId="0" borderId="6"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164" fontId="18" fillId="0" borderId="5" xfId="0" applyNumberFormat="1" applyFont="1" applyBorder="1" applyAlignment="1" applyProtection="1">
      <alignment horizontal="center" vertical="center" wrapText="1"/>
      <protection locked="0"/>
    </xf>
    <xf numFmtId="3" fontId="18" fillId="0" borderId="3" xfId="0" applyNumberFormat="1" applyFont="1" applyBorder="1" applyAlignment="1" applyProtection="1">
      <alignment horizontal="center" vertical="center" wrapText="1"/>
      <protection locked="0"/>
    </xf>
    <xf numFmtId="4" fontId="18" fillId="0" borderId="3" xfId="0" applyNumberFormat="1" applyFont="1" applyBorder="1" applyAlignment="1" applyProtection="1">
      <alignment horizontal="center" vertical="center" wrapText="1"/>
      <protection locked="0"/>
    </xf>
    <xf numFmtId="4" fontId="17" fillId="0" borderId="3" xfId="0" applyNumberFormat="1" applyFont="1" applyBorder="1" applyAlignment="1" applyProtection="1">
      <alignment horizontal="center" vertical="center" wrapText="1"/>
      <protection locked="0"/>
    </xf>
    <xf numFmtId="0" fontId="17" fillId="0" borderId="2" xfId="0" applyFont="1" applyBorder="1" applyAlignment="1" applyProtection="1">
      <alignment horizontal="center" vertical="center" wrapText="1"/>
      <protection locked="0"/>
    </xf>
    <xf numFmtId="0" fontId="17" fillId="0" borderId="1" xfId="0" applyFont="1" applyBorder="1" applyAlignment="1" applyProtection="1">
      <alignment horizontal="justify" vertical="center" wrapText="1"/>
      <protection locked="0"/>
    </xf>
    <xf numFmtId="164" fontId="19" fillId="0" borderId="4" xfId="0" applyNumberFormat="1" applyFont="1" applyBorder="1" applyAlignment="1" applyProtection="1">
      <alignment horizontal="center" vertical="center" wrapText="1"/>
      <protection locked="0"/>
    </xf>
    <xf numFmtId="3" fontId="19" fillId="0" borderId="1" xfId="0" applyNumberFormat="1" applyFont="1" applyBorder="1" applyAlignment="1" applyProtection="1">
      <alignment horizontal="center" vertical="center" wrapText="1"/>
      <protection locked="0"/>
    </xf>
    <xf numFmtId="4" fontId="18" fillId="0" borderId="1" xfId="0" applyNumberFormat="1" applyFont="1" applyBorder="1" applyAlignment="1" applyProtection="1">
      <alignment horizontal="center" vertical="center" wrapText="1"/>
      <protection locked="0"/>
    </xf>
    <xf numFmtId="4" fontId="17" fillId="0" borderId="1" xfId="0" applyNumberFormat="1" applyFont="1" applyBorder="1" applyAlignment="1" applyProtection="1">
      <alignment horizontal="center" vertical="center" wrapText="1"/>
      <protection locked="0"/>
    </xf>
    <xf numFmtId="4" fontId="17" fillId="0" borderId="1" xfId="0" applyNumberFormat="1" applyFont="1" applyBorder="1" applyAlignment="1" applyProtection="1">
      <alignment horizontal="justify" vertical="center" wrapText="1"/>
      <protection locked="0"/>
    </xf>
    <xf numFmtId="0" fontId="19" fillId="0" borderId="3" xfId="0" quotePrefix="1" applyFont="1" applyBorder="1" applyAlignment="1" applyProtection="1">
      <alignment horizontal="center" vertical="center" wrapText="1"/>
      <protection locked="0"/>
    </xf>
    <xf numFmtId="0" fontId="19" fillId="0" borderId="3"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hidden="1"/>
    </xf>
    <xf numFmtId="164" fontId="21" fillId="0" borderId="3" xfId="0" applyNumberFormat="1" applyFont="1" applyBorder="1" applyAlignment="1" applyProtection="1">
      <alignment horizontal="right" vertical="center" wrapText="1"/>
      <protection locked="0" hidden="1"/>
    </xf>
    <xf numFmtId="4" fontId="19" fillId="0" borderId="3" xfId="0" applyNumberFormat="1" applyFont="1" applyBorder="1" applyAlignment="1" applyProtection="1">
      <alignment horizontal="right" vertical="center" wrapText="1"/>
      <protection locked="0"/>
    </xf>
    <xf numFmtId="3" fontId="19" fillId="0" borderId="3" xfId="0" applyNumberFormat="1" applyFont="1" applyBorder="1" applyAlignment="1" applyProtection="1">
      <alignment horizontal="right" vertical="center" wrapText="1"/>
      <protection locked="0"/>
    </xf>
    <xf numFmtId="3" fontId="19" fillId="0" borderId="3" xfId="0" applyNumberFormat="1" applyFont="1" applyBorder="1" applyAlignment="1" applyProtection="1">
      <alignment horizontal="justify" vertical="center" wrapText="1"/>
      <protection locked="0"/>
    </xf>
    <xf numFmtId="0" fontId="18" fillId="0" borderId="3" xfId="0" quotePrefix="1" applyFont="1" applyBorder="1" applyAlignment="1" applyProtection="1">
      <alignment horizontal="center" vertical="center" wrapText="1"/>
      <protection locked="0"/>
    </xf>
    <xf numFmtId="0" fontId="18" fillId="0" borderId="3" xfId="0" applyFont="1" applyBorder="1" applyAlignment="1" applyProtection="1">
      <alignment vertical="center" wrapText="1"/>
      <protection locked="0"/>
    </xf>
    <xf numFmtId="0" fontId="17" fillId="0" borderId="3" xfId="0" applyFont="1" applyBorder="1" applyAlignment="1" applyProtection="1">
      <alignment vertical="center" wrapText="1"/>
      <protection locked="0" hidden="1"/>
    </xf>
    <xf numFmtId="2" fontId="22" fillId="0" borderId="3" xfId="0" applyNumberFormat="1" applyFont="1" applyBorder="1" applyAlignment="1" applyProtection="1">
      <alignment horizontal="right" vertical="center" wrapText="1"/>
      <protection locked="0" hidden="1"/>
    </xf>
    <xf numFmtId="3" fontId="18" fillId="0" borderId="3" xfId="0" applyNumberFormat="1" applyFont="1" applyBorder="1" applyAlignment="1" applyProtection="1">
      <alignment horizontal="right" vertical="center" wrapText="1"/>
      <protection locked="0"/>
    </xf>
    <xf numFmtId="4" fontId="18" fillId="0" borderId="3" xfId="0" applyNumberFormat="1" applyFont="1" applyBorder="1" applyAlignment="1" applyProtection="1">
      <alignment horizontal="right" vertical="center" wrapText="1"/>
      <protection locked="0"/>
    </xf>
    <xf numFmtId="3" fontId="18" fillId="0" borderId="3" xfId="0" applyNumberFormat="1" applyFont="1" applyBorder="1" applyAlignment="1" applyProtection="1">
      <alignment horizontal="justify" vertical="top" wrapText="1"/>
      <protection locked="0"/>
    </xf>
    <xf numFmtId="0" fontId="14" fillId="0" borderId="0" xfId="0" applyFont="1"/>
    <xf numFmtId="0" fontId="11" fillId="0" borderId="3" xfId="0" applyFont="1" applyBorder="1" applyAlignment="1">
      <alignment horizontal="justify" vertical="center" wrapText="1"/>
    </xf>
    <xf numFmtId="0" fontId="19" fillId="0" borderId="3" xfId="0" applyFont="1" applyBorder="1" applyAlignment="1">
      <alignment horizontal="justify" vertical="center" wrapText="1"/>
    </xf>
    <xf numFmtId="164" fontId="12" fillId="0" borderId="3" xfId="0" applyNumberFormat="1" applyFont="1" applyBorder="1" applyAlignment="1" applyProtection="1">
      <alignment horizontal="right" vertical="center" wrapText="1"/>
      <protection locked="0" hidden="1"/>
    </xf>
    <xf numFmtId="4" fontId="11" fillId="0" borderId="3" xfId="0" applyNumberFormat="1" applyFont="1" applyBorder="1" applyAlignment="1" applyProtection="1">
      <alignment horizontal="right" vertical="center" wrapText="1"/>
      <protection locked="0"/>
    </xf>
    <xf numFmtId="0" fontId="18" fillId="0" borderId="3" xfId="0" applyFont="1" applyBorder="1" applyAlignment="1">
      <alignment horizontal="justify" vertical="center" wrapText="1"/>
    </xf>
    <xf numFmtId="164" fontId="22" fillId="0" borderId="3" xfId="0" applyNumberFormat="1" applyFont="1" applyBorder="1" applyAlignment="1" applyProtection="1">
      <alignment horizontal="right" vertical="center" wrapText="1"/>
      <protection locked="0" hidden="1"/>
    </xf>
    <xf numFmtId="3" fontId="18" fillId="0" borderId="3" xfId="0" applyNumberFormat="1" applyFont="1" applyBorder="1" applyAlignment="1" applyProtection="1">
      <alignment horizontal="justify" vertical="center" wrapText="1"/>
      <protection locked="0"/>
    </xf>
    <xf numFmtId="3" fontId="10" fillId="0" borderId="3" xfId="0" applyNumberFormat="1" applyFont="1" applyBorder="1" applyAlignment="1" applyProtection="1">
      <alignment horizontal="justify" vertical="top" wrapText="1"/>
      <protection locked="0"/>
    </xf>
    <xf numFmtId="0" fontId="19" fillId="0" borderId="3" xfId="0" applyFont="1" applyBorder="1" applyAlignment="1">
      <alignment horizontal="justify" vertical="center"/>
    </xf>
    <xf numFmtId="3" fontId="11" fillId="0" borderId="3" xfId="0" applyNumberFormat="1" applyFont="1" applyBorder="1" applyAlignment="1" applyProtection="1">
      <alignment horizontal="justify" vertical="center" wrapText="1"/>
      <protection locked="0"/>
    </xf>
    <xf numFmtId="0" fontId="19" fillId="0" borderId="3" xfId="0" applyFont="1" applyBorder="1" applyAlignment="1" applyProtection="1">
      <alignment horizontal="center" vertical="center" wrapText="1"/>
      <protection locked="0"/>
    </xf>
    <xf numFmtId="0" fontId="18" fillId="0" borderId="3" xfId="0" applyFont="1" applyBorder="1" applyAlignment="1" applyProtection="1">
      <alignment horizontal="justify" vertical="center" wrapText="1"/>
      <protection locked="0"/>
    </xf>
    <xf numFmtId="164" fontId="18" fillId="0" borderId="3" xfId="0" applyNumberFormat="1" applyFont="1" applyBorder="1" applyAlignment="1" applyProtection="1">
      <alignment horizontal="right" vertical="center" wrapText="1"/>
      <protection locked="0"/>
    </xf>
    <xf numFmtId="0" fontId="0" fillId="0" borderId="0" xfId="0" applyAlignment="1">
      <alignment horizontal="center"/>
    </xf>
    <xf numFmtId="164" fontId="0" fillId="0" borderId="0" xfId="0" applyNumberFormat="1"/>
    <xf numFmtId="3" fontId="0" fillId="0" borderId="0" xfId="0" applyNumberFormat="1"/>
    <xf numFmtId="0" fontId="2" fillId="2" borderId="9" xfId="0" applyFont="1" applyFill="1" applyBorder="1" applyAlignment="1">
      <alignment horizontal="justify" vertical="center"/>
    </xf>
    <xf numFmtId="0" fontId="11" fillId="2" borderId="8" xfId="0" applyFont="1" applyFill="1" applyBorder="1" applyAlignment="1" applyProtection="1">
      <alignment horizontal="left" vertical="center" wrapText="1"/>
      <protection locked="0"/>
    </xf>
    <xf numFmtId="0" fontId="11" fillId="2" borderId="10"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left" vertical="center" wrapText="1"/>
      <protection locked="0"/>
    </xf>
    <xf numFmtId="0" fontId="5" fillId="2" borderId="0" xfId="0" applyFont="1" applyFill="1" applyAlignment="1">
      <alignment horizontal="center" vertical="top" wrapText="1"/>
    </xf>
    <xf numFmtId="0" fontId="5" fillId="2" borderId="0" xfId="0" applyFont="1" applyFill="1" applyAlignment="1">
      <alignment horizontal="center" vertical="top"/>
    </xf>
    <xf numFmtId="0" fontId="4" fillId="2" borderId="0" xfId="0" applyFont="1" applyFill="1" applyAlignment="1">
      <alignment horizontal="center"/>
    </xf>
    <xf numFmtId="0" fontId="6" fillId="2" borderId="0" xfId="0" applyFont="1" applyFill="1" applyAlignment="1">
      <alignment horizontal="center"/>
    </xf>
    <xf numFmtId="0" fontId="7" fillId="2" borderId="0" xfId="0" applyFont="1" applyFill="1" applyAlignment="1">
      <alignment horizontal="center" wrapText="1"/>
    </xf>
    <xf numFmtId="0" fontId="7" fillId="2" borderId="0" xfId="0" applyFont="1" applyFill="1" applyAlignment="1">
      <alignment horizontal="center"/>
    </xf>
    <xf numFmtId="0" fontId="2" fillId="2" borderId="7" xfId="0" applyFont="1" applyFill="1" applyBorder="1" applyAlignment="1">
      <alignment horizontal="justify" vertical="center"/>
    </xf>
    <xf numFmtId="0" fontId="7" fillId="2" borderId="0" xfId="0" applyFont="1" applyFill="1" applyAlignment="1">
      <alignment horizontal="justify"/>
    </xf>
    <xf numFmtId="0" fontId="16" fillId="0" borderId="7" xfId="0" applyFont="1" applyBorder="1" applyAlignment="1">
      <alignment horizontal="justify" vertical="center"/>
    </xf>
    <xf numFmtId="0" fontId="5" fillId="0" borderId="0" xfId="0" applyFont="1" applyAlignment="1">
      <alignment horizontal="center" vertical="top" wrapText="1"/>
    </xf>
    <xf numFmtId="0" fontId="5" fillId="0" borderId="0" xfId="0" applyFont="1" applyAlignment="1">
      <alignment horizontal="center" vertical="top"/>
    </xf>
    <xf numFmtId="0" fontId="1" fillId="0" borderId="0" xfId="0" applyFont="1" applyAlignment="1">
      <alignment horizontal="center" wrapText="1"/>
    </xf>
    <xf numFmtId="0" fontId="15"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16" fillId="0" borderId="0" xfId="0" applyFont="1" applyAlignment="1">
      <alignment horizontal="justify"/>
    </xf>
    <xf numFmtId="0" fontId="16" fillId="3" borderId="7" xfId="0" applyFont="1" applyFill="1" applyBorder="1" applyAlignment="1">
      <alignment horizontal="justify" vertical="center"/>
    </xf>
    <xf numFmtId="0" fontId="5" fillId="3" borderId="0" xfId="0" applyFont="1" applyFill="1" applyAlignment="1">
      <alignment horizontal="center" vertical="top" wrapText="1"/>
    </xf>
    <xf numFmtId="0" fontId="5" fillId="3" borderId="0" xfId="0" applyFont="1" applyFill="1" applyAlignment="1">
      <alignment horizontal="center" vertical="top"/>
    </xf>
    <xf numFmtId="0" fontId="1" fillId="3" borderId="0" xfId="0" applyFont="1" applyFill="1" applyAlignment="1">
      <alignment horizontal="center" wrapText="1"/>
    </xf>
    <xf numFmtId="0" fontId="15" fillId="3" borderId="0" xfId="0" applyFont="1" applyFill="1" applyAlignment="1">
      <alignment horizontal="center"/>
    </xf>
    <xf numFmtId="0" fontId="4" fillId="3" borderId="0" xfId="0" applyFont="1" applyFill="1" applyAlignment="1">
      <alignment horizontal="center"/>
    </xf>
    <xf numFmtId="0" fontId="6" fillId="3" borderId="0" xfId="0" applyFont="1" applyFill="1" applyAlignment="1">
      <alignment horizontal="center"/>
    </xf>
    <xf numFmtId="0" fontId="7" fillId="3" borderId="0" xfId="0" applyFont="1" applyFill="1" applyAlignment="1">
      <alignment horizontal="center"/>
    </xf>
    <xf numFmtId="0" fontId="16" fillId="3" borderId="0" xfId="0" applyFont="1" applyFill="1" applyAlignment="1">
      <alignment horizontal="justify"/>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1038225</xdr:colOff>
      <xdr:row>3</xdr:row>
      <xdr:rowOff>28575</xdr:rowOff>
    </xdr:from>
    <xdr:to>
      <xdr:col>2</xdr:col>
      <xdr:colOff>219075</xdr:colOff>
      <xdr:row>3</xdr:row>
      <xdr:rowOff>28576</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flipV="1">
          <a:off x="1314450" y="1666875"/>
          <a:ext cx="6572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508862</xdr:colOff>
      <xdr:row>2</xdr:row>
      <xdr:rowOff>38100</xdr:rowOff>
    </xdr:from>
    <xdr:to>
      <xdr:col>10</xdr:col>
      <xdr:colOff>697638</xdr:colOff>
      <xdr:row>2</xdr:row>
      <xdr:rowOff>50800</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flipV="1">
          <a:off x="6230212" y="647700"/>
          <a:ext cx="1846126" cy="127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1038225</xdr:colOff>
      <xdr:row>3</xdr:row>
      <xdr:rowOff>28575</xdr:rowOff>
    </xdr:from>
    <xdr:to>
      <xdr:col>2</xdr:col>
      <xdr:colOff>219075</xdr:colOff>
      <xdr:row>3</xdr:row>
      <xdr:rowOff>28576</xdr:rowOff>
    </xdr:to>
    <xdr:cxnSp macro="">
      <xdr:nvCxnSpPr>
        <xdr:cNvPr id="2" name="Straight Connector 1">
          <a:extLst>
            <a:ext uri="{FF2B5EF4-FFF2-40B4-BE49-F238E27FC236}">
              <a16:creationId xmlns:a16="http://schemas.microsoft.com/office/drawing/2014/main" xmlns="" id="{00000000-0008-0000-0100-000002000000}"/>
            </a:ext>
          </a:extLst>
        </xdr:cNvPr>
        <xdr:cNvCxnSpPr/>
      </xdr:nvCxnSpPr>
      <xdr:spPr>
        <a:xfrm flipV="1">
          <a:off x="1330325" y="841375"/>
          <a:ext cx="730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508862</xdr:colOff>
      <xdr:row>2</xdr:row>
      <xdr:rowOff>38100</xdr:rowOff>
    </xdr:from>
    <xdr:to>
      <xdr:col>10</xdr:col>
      <xdr:colOff>697638</xdr:colOff>
      <xdr:row>2</xdr:row>
      <xdr:rowOff>50800</xdr:rowOff>
    </xdr:to>
    <xdr:cxnSp macro="">
      <xdr:nvCxnSpPr>
        <xdr:cNvPr id="3" name="Straight Connector 2">
          <a:extLst>
            <a:ext uri="{FF2B5EF4-FFF2-40B4-BE49-F238E27FC236}">
              <a16:creationId xmlns:a16="http://schemas.microsoft.com/office/drawing/2014/main" xmlns="" id="{00000000-0008-0000-0100-000003000000}"/>
            </a:ext>
          </a:extLst>
        </xdr:cNvPr>
        <xdr:cNvCxnSpPr/>
      </xdr:nvCxnSpPr>
      <xdr:spPr>
        <a:xfrm flipV="1">
          <a:off x="6230212" y="641350"/>
          <a:ext cx="2055676" cy="127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1038225</xdr:colOff>
      <xdr:row>2</xdr:row>
      <xdr:rowOff>41275</xdr:rowOff>
    </xdr:from>
    <xdr:to>
      <xdr:col>2</xdr:col>
      <xdr:colOff>219075</xdr:colOff>
      <xdr:row>2</xdr:row>
      <xdr:rowOff>41276</xdr:rowOff>
    </xdr:to>
    <xdr:cxnSp macro="">
      <xdr:nvCxnSpPr>
        <xdr:cNvPr id="2" name="Straight Connector 1">
          <a:extLst>
            <a:ext uri="{FF2B5EF4-FFF2-40B4-BE49-F238E27FC236}">
              <a16:creationId xmlns:a16="http://schemas.microsoft.com/office/drawing/2014/main" xmlns="" id="{00000000-0008-0000-0300-000002000000}"/>
            </a:ext>
          </a:extLst>
        </xdr:cNvPr>
        <xdr:cNvCxnSpPr/>
      </xdr:nvCxnSpPr>
      <xdr:spPr>
        <a:xfrm flipV="1">
          <a:off x="1330325" y="676275"/>
          <a:ext cx="7302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423323</xdr:colOff>
      <xdr:row>1</xdr:row>
      <xdr:rowOff>38100</xdr:rowOff>
    </xdr:from>
    <xdr:to>
      <xdr:col>11</xdr:col>
      <xdr:colOff>62451</xdr:colOff>
      <xdr:row>1</xdr:row>
      <xdr:rowOff>38101</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flipV="1">
          <a:off x="6144673" y="463550"/>
          <a:ext cx="199497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1038225</xdr:colOff>
      <xdr:row>2</xdr:row>
      <xdr:rowOff>41275</xdr:rowOff>
    </xdr:from>
    <xdr:to>
      <xdr:col>2</xdr:col>
      <xdr:colOff>219075</xdr:colOff>
      <xdr:row>2</xdr:row>
      <xdr:rowOff>41276</xdr:rowOff>
    </xdr:to>
    <xdr:cxnSp macro="">
      <xdr:nvCxnSpPr>
        <xdr:cNvPr id="2" name="Straight Connector 1">
          <a:extLst>
            <a:ext uri="{FF2B5EF4-FFF2-40B4-BE49-F238E27FC236}">
              <a16:creationId xmlns:a16="http://schemas.microsoft.com/office/drawing/2014/main" xmlns="" id="{3A92B106-13F7-4B83-BA9C-9FE92A0B2DD1}"/>
            </a:ext>
          </a:extLst>
        </xdr:cNvPr>
        <xdr:cNvCxnSpPr/>
      </xdr:nvCxnSpPr>
      <xdr:spPr>
        <a:xfrm flipV="1">
          <a:off x="1314450" y="679450"/>
          <a:ext cx="6572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423323</xdr:colOff>
      <xdr:row>1</xdr:row>
      <xdr:rowOff>38100</xdr:rowOff>
    </xdr:from>
    <xdr:to>
      <xdr:col>11</xdr:col>
      <xdr:colOff>62451</xdr:colOff>
      <xdr:row>1</xdr:row>
      <xdr:rowOff>38101</xdr:rowOff>
    </xdr:to>
    <xdr:cxnSp macro="">
      <xdr:nvCxnSpPr>
        <xdr:cNvPr id="3" name="Straight Connector 2">
          <a:extLst>
            <a:ext uri="{FF2B5EF4-FFF2-40B4-BE49-F238E27FC236}">
              <a16:creationId xmlns:a16="http://schemas.microsoft.com/office/drawing/2014/main" xmlns="" id="{B4526B90-23D7-41FE-ADFB-4547739D7477}"/>
            </a:ext>
          </a:extLst>
        </xdr:cNvPr>
        <xdr:cNvCxnSpPr/>
      </xdr:nvCxnSpPr>
      <xdr:spPr>
        <a:xfrm flipV="1">
          <a:off x="5871623" y="466725"/>
          <a:ext cx="188702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Ph&#242;ng%20GVN\C&#7855;t%20gi&#7843;m%20&#272;KKD\BC%20&#273;&#225;nh%20%20gi&#225;%20t&#225;c%20&#273;&#7897;ng%20TTHC\BC%20&#273;&#225;nh%20%20gi&#225;%20t&#225;c%20&#273;&#7897;ng%20TTHC\03.%20Trao%20doi%20quoc%20te%20GVN,%20san%20pham%20GV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ỚI THIỆU "/>
      <sheetName val="LƯƠNG, QUẢN LÝ VÀ VĂN PHÒNG"/>
      <sheetName val="CHI PHI HIEN TAI"/>
      <sheetName val="CHI PHI SAU ĐGH"/>
      <sheetName val="BIỂU ĐỒ SO SÁNH"/>
    </sheetNames>
    <sheetDataSet>
      <sheetData sheetId="0"/>
      <sheetData sheetId="1">
        <row r="11">
          <cell r="F11">
            <v>27149.85</v>
          </cell>
        </row>
      </sheetData>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vanban.chinhphu.vn/?pageid=27160&amp;docid=188026" TargetMode="External"/><Relationship Id="rId1" Type="http://schemas.openxmlformats.org/officeDocument/2006/relationships/hyperlink" Target="https://vanban.chinhphu.vn/?pageid=27160&amp;docid=188026"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vanban.chinhphu.vn/?pageid=27160&amp;docid=188026" TargetMode="External"/><Relationship Id="rId1" Type="http://schemas.openxmlformats.org/officeDocument/2006/relationships/hyperlink" Target="https://vanban.chinhphu.vn/?pageid=27160&amp;docid=188026"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49"/>
  <sheetViews>
    <sheetView topLeftCell="A17" workbookViewId="0">
      <selection activeCell="N31" sqref="N31"/>
    </sheetView>
  </sheetViews>
  <sheetFormatPr defaultColWidth="9.140625" defaultRowHeight="15" x14ac:dyDescent="0.25"/>
  <cols>
    <col min="1" max="1" width="4.140625" style="43" customWidth="1"/>
    <col min="2" max="2" width="22.140625" style="6" customWidth="1"/>
    <col min="3" max="3" width="23.140625" style="6" customWidth="1"/>
    <col min="4" max="4" width="7.42578125" style="44" customWidth="1"/>
    <col min="5" max="5" width="8.140625" style="45" customWidth="1"/>
    <col min="6" max="6" width="7.28515625" style="6" customWidth="1"/>
    <col min="7" max="7" width="9.42578125" style="6" customWidth="1"/>
    <col min="8" max="8" width="7.85546875" style="6" customWidth="1"/>
    <col min="9" max="9" width="7.140625" style="6" customWidth="1"/>
    <col min="10" max="10" width="11.7109375" style="6" customWidth="1"/>
    <col min="11" max="11" width="13.140625" style="6" customWidth="1"/>
    <col min="12" max="12" width="16.7109375" style="6" customWidth="1"/>
    <col min="13" max="16384" width="9.140625" style="6"/>
  </cols>
  <sheetData>
    <row r="1" spans="1:12" x14ac:dyDescent="0.25">
      <c r="A1" s="2"/>
      <c r="B1" s="3"/>
      <c r="C1" s="3"/>
      <c r="D1" s="4"/>
      <c r="E1" s="5"/>
      <c r="F1" s="3"/>
    </row>
    <row r="2" spans="1:12" ht="33.75" customHeight="1" x14ac:dyDescent="0.25">
      <c r="A2" s="165" t="s">
        <v>21</v>
      </c>
      <c r="B2" s="166"/>
      <c r="C2" s="166"/>
      <c r="D2" s="4"/>
      <c r="E2" s="5"/>
      <c r="F2" s="3"/>
      <c r="G2" s="169" t="s">
        <v>29</v>
      </c>
      <c r="H2" s="170"/>
      <c r="I2" s="170"/>
      <c r="J2" s="170"/>
      <c r="K2" s="170"/>
      <c r="L2" s="170"/>
    </row>
    <row r="3" spans="1:12" ht="16.5" x14ac:dyDescent="0.25">
      <c r="A3" s="167" t="s">
        <v>22</v>
      </c>
      <c r="B3" s="167"/>
      <c r="C3" s="167"/>
      <c r="D3" s="4"/>
      <c r="E3" s="5"/>
      <c r="F3" s="3"/>
      <c r="G3" s="3"/>
      <c r="H3" s="3"/>
      <c r="I3" s="3"/>
      <c r="J3" s="3"/>
      <c r="K3" s="3"/>
      <c r="L3" s="3"/>
    </row>
    <row r="4" spans="1:12" ht="15.75" x14ac:dyDescent="0.25">
      <c r="A4" s="2"/>
      <c r="B4" s="3"/>
      <c r="C4" s="3"/>
      <c r="D4" s="4"/>
      <c r="E4" s="5"/>
      <c r="F4" s="3"/>
      <c r="G4" s="3"/>
      <c r="H4" s="3"/>
      <c r="I4" s="3"/>
      <c r="J4" s="3"/>
      <c r="K4" s="168"/>
      <c r="L4" s="168"/>
    </row>
    <row r="5" spans="1:12" ht="15.6" customHeight="1" x14ac:dyDescent="0.25">
      <c r="A5" s="170" t="s">
        <v>47</v>
      </c>
      <c r="B5" s="170"/>
      <c r="C5" s="170"/>
      <c r="D5" s="170"/>
      <c r="E5" s="170"/>
      <c r="F5" s="170"/>
      <c r="G5" s="170"/>
      <c r="H5" s="170"/>
      <c r="I5" s="170"/>
      <c r="J5" s="170"/>
      <c r="K5" s="170"/>
      <c r="L5" s="170"/>
    </row>
    <row r="6" spans="1:12" ht="15.75" x14ac:dyDescent="0.25">
      <c r="A6" s="2"/>
      <c r="B6" s="3"/>
      <c r="C6" s="3"/>
      <c r="D6" s="4"/>
      <c r="E6" s="5"/>
      <c r="F6" s="3"/>
      <c r="G6" s="3"/>
      <c r="H6" s="3"/>
      <c r="I6" s="3"/>
      <c r="J6" s="3"/>
      <c r="K6" s="1"/>
      <c r="L6" s="1"/>
    </row>
    <row r="7" spans="1:12" ht="15" customHeight="1" x14ac:dyDescent="0.25">
      <c r="A7" s="161" t="s">
        <v>66</v>
      </c>
      <c r="B7" s="161"/>
      <c r="C7" s="161"/>
      <c r="D7" s="161"/>
      <c r="E7" s="161"/>
      <c r="F7" s="161"/>
      <c r="G7" s="161"/>
      <c r="H7" s="161"/>
      <c r="I7" s="161"/>
      <c r="J7" s="161"/>
      <c r="K7" s="161"/>
      <c r="L7" s="161"/>
    </row>
    <row r="8" spans="1:12" ht="73.5" x14ac:dyDescent="0.25">
      <c r="A8" s="7" t="s">
        <v>1</v>
      </c>
      <c r="B8" s="8" t="s">
        <v>9</v>
      </c>
      <c r="C8" s="8" t="s">
        <v>10</v>
      </c>
      <c r="D8" s="9" t="s">
        <v>12</v>
      </c>
      <c r="E8" s="10" t="s">
        <v>13</v>
      </c>
      <c r="F8" s="11" t="s">
        <v>14</v>
      </c>
      <c r="G8" s="12" t="s">
        <v>15</v>
      </c>
      <c r="H8" s="12" t="s">
        <v>16</v>
      </c>
      <c r="I8" s="12" t="s">
        <v>17</v>
      </c>
      <c r="J8" s="12" t="s">
        <v>18</v>
      </c>
      <c r="K8" s="12" t="s">
        <v>23</v>
      </c>
      <c r="L8" s="12" t="s">
        <v>0</v>
      </c>
    </row>
    <row r="9" spans="1:12" x14ac:dyDescent="0.25">
      <c r="A9" s="13">
        <v>1</v>
      </c>
      <c r="B9" s="14" t="s">
        <v>11</v>
      </c>
      <c r="C9" s="14"/>
      <c r="D9" s="15"/>
      <c r="E9" s="16"/>
      <c r="F9" s="17"/>
      <c r="G9" s="18"/>
      <c r="H9" s="18"/>
      <c r="I9" s="18"/>
      <c r="J9" s="18"/>
      <c r="K9" s="12"/>
      <c r="L9" s="19"/>
    </row>
    <row r="10" spans="1:12" ht="33.75" x14ac:dyDescent="0.25">
      <c r="A10" s="20" t="s">
        <v>30</v>
      </c>
      <c r="B10" s="21" t="s">
        <v>40</v>
      </c>
      <c r="C10" s="22" t="s">
        <v>3</v>
      </c>
      <c r="D10" s="23">
        <v>1</v>
      </c>
      <c r="E10" s="24">
        <v>53807</v>
      </c>
      <c r="F10" s="25"/>
      <c r="G10" s="24">
        <v>500</v>
      </c>
      <c r="H10" s="24">
        <v>1</v>
      </c>
      <c r="I10" s="24">
        <v>50</v>
      </c>
      <c r="J10" s="24">
        <f t="shared" ref="J10:J16" si="0">(D10*E10+G10)*H10</f>
        <v>54307</v>
      </c>
      <c r="K10" s="24">
        <f t="shared" ref="K10:K16" si="1">J10*I10</f>
        <v>2715350</v>
      </c>
      <c r="L10" s="26" t="s">
        <v>5</v>
      </c>
    </row>
    <row r="11" spans="1:12" ht="78.75" x14ac:dyDescent="0.25">
      <c r="A11" s="20" t="s">
        <v>31</v>
      </c>
      <c r="B11" s="162" t="s">
        <v>32</v>
      </c>
      <c r="C11" s="22" t="s">
        <v>33</v>
      </c>
      <c r="D11" s="23">
        <v>40</v>
      </c>
      <c r="E11" s="24">
        <v>53807</v>
      </c>
      <c r="F11" s="25"/>
      <c r="G11" s="24">
        <v>270000</v>
      </c>
      <c r="H11" s="24">
        <v>1</v>
      </c>
      <c r="I11" s="24">
        <v>50</v>
      </c>
      <c r="J11" s="24">
        <f t="shared" si="0"/>
        <v>2422280</v>
      </c>
      <c r="K11" s="24">
        <f t="shared" si="1"/>
        <v>121114000</v>
      </c>
      <c r="L11" s="46" t="s">
        <v>44</v>
      </c>
    </row>
    <row r="12" spans="1:12" ht="102" customHeight="1" x14ac:dyDescent="0.25">
      <c r="A12" s="20"/>
      <c r="B12" s="163"/>
      <c r="C12" s="21" t="s">
        <v>46</v>
      </c>
      <c r="D12" s="23"/>
      <c r="E12" s="24"/>
      <c r="F12" s="25"/>
      <c r="G12" s="24"/>
      <c r="H12" s="24">
        <v>1</v>
      </c>
      <c r="I12" s="24">
        <v>50</v>
      </c>
      <c r="J12" s="24">
        <f t="shared" si="0"/>
        <v>0</v>
      </c>
      <c r="K12" s="24">
        <f t="shared" si="1"/>
        <v>0</v>
      </c>
      <c r="L12" s="46" t="s">
        <v>43</v>
      </c>
    </row>
    <row r="13" spans="1:12" ht="90" customHeight="1" x14ac:dyDescent="0.25">
      <c r="A13" s="20"/>
      <c r="B13" s="164"/>
      <c r="C13" s="21" t="s">
        <v>45</v>
      </c>
      <c r="D13" s="23"/>
      <c r="E13" s="24"/>
      <c r="F13" s="25"/>
      <c r="G13" s="24"/>
      <c r="H13" s="24">
        <v>1</v>
      </c>
      <c r="I13" s="24">
        <v>50</v>
      </c>
      <c r="J13" s="24">
        <f t="shared" si="0"/>
        <v>0</v>
      </c>
      <c r="K13" s="24">
        <f t="shared" si="1"/>
        <v>0</v>
      </c>
      <c r="L13" s="26" t="s">
        <v>42</v>
      </c>
    </row>
    <row r="14" spans="1:12" ht="68.25" customHeight="1" x14ac:dyDescent="0.25">
      <c r="A14" s="20" t="s">
        <v>34</v>
      </c>
      <c r="B14" s="21" t="s">
        <v>35</v>
      </c>
      <c r="C14" s="22" t="s">
        <v>36</v>
      </c>
      <c r="D14" s="23">
        <v>2</v>
      </c>
      <c r="E14" s="24">
        <v>53807</v>
      </c>
      <c r="F14" s="25"/>
      <c r="G14" s="24">
        <v>8000</v>
      </c>
      <c r="H14" s="24">
        <v>1</v>
      </c>
      <c r="I14" s="24">
        <v>50</v>
      </c>
      <c r="J14" s="24">
        <f t="shared" si="0"/>
        <v>115614</v>
      </c>
      <c r="K14" s="24">
        <f t="shared" si="1"/>
        <v>5780700</v>
      </c>
      <c r="L14" s="26" t="s">
        <v>28</v>
      </c>
    </row>
    <row r="15" spans="1:12" ht="67.5" x14ac:dyDescent="0.25">
      <c r="A15" s="20"/>
      <c r="B15" s="21"/>
      <c r="C15" s="22" t="s">
        <v>25</v>
      </c>
      <c r="D15" s="23">
        <v>40</v>
      </c>
      <c r="E15" s="24">
        <v>53807</v>
      </c>
      <c r="F15" s="25"/>
      <c r="G15" s="24">
        <v>3600000</v>
      </c>
      <c r="H15" s="24">
        <v>1</v>
      </c>
      <c r="I15" s="24">
        <v>50</v>
      </c>
      <c r="J15" s="24">
        <f t="shared" si="0"/>
        <v>5752280</v>
      </c>
      <c r="K15" s="24">
        <f t="shared" si="1"/>
        <v>287614000</v>
      </c>
      <c r="L15" s="46" t="s">
        <v>26</v>
      </c>
    </row>
    <row r="16" spans="1:12" ht="101.25" x14ac:dyDescent="0.25">
      <c r="A16" s="20" t="s">
        <v>37</v>
      </c>
      <c r="B16" s="21" t="s">
        <v>38</v>
      </c>
      <c r="C16" s="22" t="s">
        <v>39</v>
      </c>
      <c r="D16" s="27">
        <v>0.2</v>
      </c>
      <c r="E16" s="24">
        <v>53807</v>
      </c>
      <c r="F16" s="28"/>
      <c r="G16" s="24">
        <v>600</v>
      </c>
      <c r="H16" s="24">
        <v>1</v>
      </c>
      <c r="I16" s="24">
        <v>50</v>
      </c>
      <c r="J16" s="24">
        <f t="shared" si="0"/>
        <v>11361.400000000001</v>
      </c>
      <c r="K16" s="24">
        <f t="shared" si="1"/>
        <v>568070.00000000012</v>
      </c>
      <c r="L16" s="46" t="s">
        <v>27</v>
      </c>
    </row>
    <row r="17" spans="1:14" x14ac:dyDescent="0.25">
      <c r="A17" s="29">
        <v>2</v>
      </c>
      <c r="B17" s="30" t="s">
        <v>19</v>
      </c>
      <c r="C17" s="31"/>
      <c r="D17" s="32"/>
      <c r="E17" s="33"/>
      <c r="F17" s="28"/>
      <c r="G17" s="33"/>
      <c r="H17" s="24"/>
      <c r="I17" s="33"/>
      <c r="J17" s="33"/>
      <c r="K17" s="33"/>
      <c r="L17" s="34"/>
    </row>
    <row r="18" spans="1:14" x14ac:dyDescent="0.25">
      <c r="A18" s="29"/>
      <c r="B18" s="30"/>
      <c r="C18" s="35" t="s">
        <v>63</v>
      </c>
      <c r="D18" s="103">
        <v>8</v>
      </c>
      <c r="E18" s="104">
        <v>53807</v>
      </c>
      <c r="F18" s="105"/>
      <c r="G18" s="24"/>
      <c r="H18" s="105">
        <v>1</v>
      </c>
      <c r="I18" s="106">
        <v>50</v>
      </c>
      <c r="J18" s="107">
        <f>(D18*E18)+F18+G18</f>
        <v>430456</v>
      </c>
      <c r="K18" s="107">
        <f>I18*J18</f>
        <v>21522800</v>
      </c>
      <c r="L18" s="34"/>
    </row>
    <row r="19" spans="1:14" x14ac:dyDescent="0.25">
      <c r="A19" s="29"/>
      <c r="B19" s="30"/>
      <c r="C19" s="35" t="s">
        <v>64</v>
      </c>
      <c r="D19" s="103">
        <v>0.2</v>
      </c>
      <c r="E19" s="104">
        <v>53807</v>
      </c>
      <c r="F19" s="105"/>
      <c r="G19" s="24"/>
      <c r="H19" s="105">
        <v>1</v>
      </c>
      <c r="I19" s="106">
        <v>0</v>
      </c>
      <c r="J19" s="107">
        <f>(D19*E19)+F19+G19</f>
        <v>10761.400000000001</v>
      </c>
      <c r="K19" s="107">
        <f>J19</f>
        <v>10761.400000000001</v>
      </c>
      <c r="L19" s="34"/>
    </row>
    <row r="20" spans="1:14" ht="45" x14ac:dyDescent="0.25">
      <c r="A20" s="20"/>
      <c r="B20" s="35"/>
      <c r="C20" s="35" t="s">
        <v>8</v>
      </c>
      <c r="D20" s="23">
        <v>1</v>
      </c>
      <c r="E20" s="24">
        <v>53807</v>
      </c>
      <c r="F20" s="25"/>
      <c r="G20" s="24">
        <v>23000</v>
      </c>
      <c r="H20" s="24">
        <v>1</v>
      </c>
      <c r="I20" s="24">
        <v>50</v>
      </c>
      <c r="J20" s="24">
        <f t="shared" ref="J20" si="2">(D20*E20+G20)*H20</f>
        <v>76807</v>
      </c>
      <c r="K20" s="24">
        <f t="shared" ref="K20" si="3">J20*I20</f>
        <v>3840350</v>
      </c>
      <c r="L20" s="26" t="s">
        <v>6</v>
      </c>
    </row>
    <row r="21" spans="1:14" ht="21" x14ac:dyDescent="0.25">
      <c r="A21" s="29">
        <v>3</v>
      </c>
      <c r="B21" s="36" t="s">
        <v>20</v>
      </c>
      <c r="C21" s="36"/>
      <c r="D21" s="37"/>
      <c r="E21" s="33"/>
      <c r="F21" s="28"/>
      <c r="G21" s="33"/>
      <c r="H21" s="33"/>
      <c r="I21" s="33"/>
      <c r="J21" s="24"/>
      <c r="K21" s="24"/>
      <c r="L21" s="38"/>
    </row>
    <row r="22" spans="1:14" x14ac:dyDescent="0.25">
      <c r="A22" s="20"/>
      <c r="B22" s="35"/>
      <c r="C22" s="35"/>
      <c r="D22" s="23"/>
      <c r="E22" s="24"/>
      <c r="F22" s="25"/>
      <c r="G22" s="24"/>
      <c r="H22" s="24"/>
      <c r="I22" s="24"/>
      <c r="J22" s="24"/>
      <c r="K22" s="24"/>
      <c r="L22" s="26"/>
    </row>
    <row r="23" spans="1:14" x14ac:dyDescent="0.25">
      <c r="A23" s="29">
        <v>4</v>
      </c>
      <c r="B23" s="36" t="s">
        <v>4</v>
      </c>
      <c r="C23" s="36"/>
      <c r="D23" s="37"/>
      <c r="E23" s="33"/>
      <c r="F23" s="28"/>
      <c r="G23" s="33"/>
      <c r="H23" s="33"/>
      <c r="I23" s="33"/>
      <c r="J23" s="24"/>
      <c r="K23" s="24"/>
      <c r="L23" s="38"/>
    </row>
    <row r="24" spans="1:14" x14ac:dyDescent="0.25">
      <c r="A24" s="29"/>
      <c r="B24" s="36"/>
      <c r="C24" s="35" t="s">
        <v>63</v>
      </c>
      <c r="D24" s="103">
        <v>8</v>
      </c>
      <c r="E24" s="104">
        <v>53807</v>
      </c>
      <c r="F24" s="105"/>
      <c r="G24" s="24"/>
      <c r="H24" s="105">
        <v>1</v>
      </c>
      <c r="I24" s="106">
        <v>50</v>
      </c>
      <c r="J24" s="107">
        <f>(D24*E24)+F24+G24</f>
        <v>430456</v>
      </c>
      <c r="K24" s="107">
        <f>I24*J24</f>
        <v>21522800</v>
      </c>
      <c r="L24" s="34"/>
    </row>
    <row r="25" spans="1:14" x14ac:dyDescent="0.25">
      <c r="A25" s="29"/>
      <c r="B25" s="36"/>
      <c r="C25" s="35" t="s">
        <v>64</v>
      </c>
      <c r="D25" s="103">
        <v>0.2</v>
      </c>
      <c r="E25" s="104">
        <v>53807</v>
      </c>
      <c r="F25" s="105"/>
      <c r="G25" s="24"/>
      <c r="H25" s="105">
        <v>1</v>
      </c>
      <c r="I25" s="106">
        <v>0</v>
      </c>
      <c r="J25" s="107">
        <f>(D25*E25)+F25+G25</f>
        <v>10761.400000000001</v>
      </c>
      <c r="K25" s="107">
        <f t="shared" ref="K25:K26" si="4">I25*J25</f>
        <v>0</v>
      </c>
      <c r="L25" s="34"/>
    </row>
    <row r="26" spans="1:14" ht="45" x14ac:dyDescent="0.25">
      <c r="A26" s="20"/>
      <c r="B26" s="39"/>
      <c r="C26" s="35" t="s">
        <v>8</v>
      </c>
      <c r="D26" s="23">
        <v>1</v>
      </c>
      <c r="E26" s="24">
        <v>53807</v>
      </c>
      <c r="F26" s="25"/>
      <c r="G26" s="24">
        <v>23000</v>
      </c>
      <c r="H26" s="24">
        <v>1</v>
      </c>
      <c r="I26" s="24">
        <v>50</v>
      </c>
      <c r="J26" s="24">
        <f t="shared" ref="J26" si="5">(D26*E26+G26)*H26</f>
        <v>76807</v>
      </c>
      <c r="K26" s="107">
        <f t="shared" si="4"/>
        <v>3840350</v>
      </c>
      <c r="L26" s="26" t="s">
        <v>6</v>
      </c>
    </row>
    <row r="27" spans="1:14" x14ac:dyDescent="0.25">
      <c r="A27" s="40"/>
      <c r="B27" s="21"/>
      <c r="C27" s="41" t="s">
        <v>2</v>
      </c>
      <c r="D27" s="42"/>
      <c r="E27" s="24"/>
      <c r="F27" s="25"/>
      <c r="G27" s="25"/>
      <c r="H27" s="25"/>
      <c r="I27" s="25"/>
      <c r="J27" s="33">
        <f>SUM(J10:J26)</f>
        <v>9391891.2000000011</v>
      </c>
      <c r="K27" s="33">
        <f>SUM(K10:K26)</f>
        <v>468529181.39999998</v>
      </c>
      <c r="L27" s="38"/>
    </row>
    <row r="28" spans="1:14" x14ac:dyDescent="0.25">
      <c r="A28" s="47"/>
      <c r="B28" s="48"/>
      <c r="C28" s="49"/>
      <c r="D28" s="50"/>
      <c r="E28" s="51"/>
      <c r="F28" s="52"/>
      <c r="G28" s="52"/>
      <c r="H28" s="52"/>
      <c r="I28" s="52"/>
      <c r="J28" s="53"/>
      <c r="K28" s="53"/>
      <c r="L28" s="54"/>
    </row>
    <row r="29" spans="1:14" ht="15" customHeight="1" x14ac:dyDescent="0.25">
      <c r="A29" s="161" t="s">
        <v>67</v>
      </c>
      <c r="B29" s="161"/>
      <c r="C29" s="161"/>
      <c r="D29" s="161"/>
      <c r="E29" s="161"/>
      <c r="F29" s="161"/>
      <c r="G29" s="161"/>
      <c r="H29" s="161"/>
      <c r="I29" s="161"/>
      <c r="J29" s="161"/>
      <c r="K29" s="161"/>
      <c r="L29" s="161"/>
    </row>
    <row r="30" spans="1:14" ht="73.5" x14ac:dyDescent="0.25">
      <c r="A30" s="7" t="s">
        <v>1</v>
      </c>
      <c r="B30" s="8" t="s">
        <v>9</v>
      </c>
      <c r="C30" s="8" t="s">
        <v>10</v>
      </c>
      <c r="D30" s="9" t="s">
        <v>12</v>
      </c>
      <c r="E30" s="10" t="s">
        <v>13</v>
      </c>
      <c r="F30" s="11" t="s">
        <v>14</v>
      </c>
      <c r="G30" s="12" t="s">
        <v>15</v>
      </c>
      <c r="H30" s="12" t="s">
        <v>16</v>
      </c>
      <c r="I30" s="12" t="s">
        <v>17</v>
      </c>
      <c r="J30" s="12" t="s">
        <v>18</v>
      </c>
      <c r="K30" s="12" t="s">
        <v>23</v>
      </c>
      <c r="L30" s="12" t="s">
        <v>0</v>
      </c>
      <c r="N30" s="6">
        <f>K49/K27*100-100</f>
        <v>-10.824414062846259</v>
      </c>
    </row>
    <row r="31" spans="1:14" x14ac:dyDescent="0.25">
      <c r="A31" s="13">
        <v>1</v>
      </c>
      <c r="B31" s="14" t="s">
        <v>11</v>
      </c>
      <c r="C31" s="14"/>
      <c r="D31" s="15"/>
      <c r="E31" s="16"/>
      <c r="F31" s="17"/>
      <c r="G31" s="18"/>
      <c r="H31" s="18"/>
      <c r="I31" s="18"/>
      <c r="J31" s="18"/>
      <c r="K31" s="12"/>
      <c r="L31" s="19"/>
    </row>
    <row r="32" spans="1:14" ht="33.75" x14ac:dyDescent="0.25">
      <c r="A32" s="20" t="s">
        <v>30</v>
      </c>
      <c r="B32" s="21" t="s">
        <v>40</v>
      </c>
      <c r="C32" s="22" t="s">
        <v>3</v>
      </c>
      <c r="D32" s="23">
        <v>1</v>
      </c>
      <c r="E32" s="24">
        <v>53807</v>
      </c>
      <c r="F32" s="25"/>
      <c r="G32" s="24">
        <v>500</v>
      </c>
      <c r="H32" s="24">
        <v>1</v>
      </c>
      <c r="I32" s="24">
        <v>50</v>
      </c>
      <c r="J32" s="24">
        <f>(D32*E32+G32)*H32</f>
        <v>54307</v>
      </c>
      <c r="K32" s="24">
        <f t="shared" ref="K32:K38" si="6">J32*I32</f>
        <v>2715350</v>
      </c>
      <c r="L32" s="26" t="s">
        <v>5</v>
      </c>
    </row>
    <row r="33" spans="1:12" ht="78.75" x14ac:dyDescent="0.25">
      <c r="A33" s="20" t="s">
        <v>31</v>
      </c>
      <c r="B33" s="162" t="s">
        <v>32</v>
      </c>
      <c r="C33" s="22" t="s">
        <v>33</v>
      </c>
      <c r="D33" s="23">
        <v>40</v>
      </c>
      <c r="E33" s="24">
        <v>53807</v>
      </c>
      <c r="F33" s="25"/>
      <c r="G33" s="24">
        <v>270000</v>
      </c>
      <c r="H33" s="24">
        <v>1</v>
      </c>
      <c r="I33" s="24">
        <v>50</v>
      </c>
      <c r="J33" s="24">
        <f t="shared" ref="J33:J38" si="7">(D33*E33+G33)*H33</f>
        <v>2422280</v>
      </c>
      <c r="K33" s="24">
        <f t="shared" si="6"/>
        <v>121114000</v>
      </c>
      <c r="L33" s="46" t="s">
        <v>44</v>
      </c>
    </row>
    <row r="34" spans="1:12" ht="102" customHeight="1" x14ac:dyDescent="0.25">
      <c r="A34" s="20"/>
      <c r="B34" s="163"/>
      <c r="C34" s="21" t="s">
        <v>46</v>
      </c>
      <c r="D34" s="23"/>
      <c r="E34" s="24"/>
      <c r="F34" s="25"/>
      <c r="G34" s="24"/>
      <c r="H34" s="24">
        <v>1</v>
      </c>
      <c r="I34" s="24">
        <v>50</v>
      </c>
      <c r="J34" s="24">
        <f t="shared" si="7"/>
        <v>0</v>
      </c>
      <c r="K34" s="24">
        <f t="shared" si="6"/>
        <v>0</v>
      </c>
      <c r="L34" s="46" t="s">
        <v>43</v>
      </c>
    </row>
    <row r="35" spans="1:12" ht="90" customHeight="1" x14ac:dyDescent="0.25">
      <c r="A35" s="20"/>
      <c r="B35" s="164"/>
      <c r="C35" s="21" t="s">
        <v>45</v>
      </c>
      <c r="D35" s="23"/>
      <c r="E35" s="24"/>
      <c r="F35" s="25"/>
      <c r="G35" s="24"/>
      <c r="H35" s="24">
        <v>1</v>
      </c>
      <c r="I35" s="24">
        <v>50</v>
      </c>
      <c r="J35" s="24">
        <f t="shared" si="7"/>
        <v>0</v>
      </c>
      <c r="K35" s="24">
        <f t="shared" si="6"/>
        <v>0</v>
      </c>
      <c r="L35" s="26" t="s">
        <v>42</v>
      </c>
    </row>
    <row r="36" spans="1:12" ht="68.25" customHeight="1" x14ac:dyDescent="0.25">
      <c r="A36" s="20" t="s">
        <v>34</v>
      </c>
      <c r="B36" s="21" t="s">
        <v>35</v>
      </c>
      <c r="C36" s="22" t="s">
        <v>36</v>
      </c>
      <c r="D36" s="23">
        <v>2</v>
      </c>
      <c r="E36" s="24">
        <v>53807</v>
      </c>
      <c r="F36" s="25"/>
      <c r="G36" s="24">
        <v>8000</v>
      </c>
      <c r="H36" s="24">
        <v>1</v>
      </c>
      <c r="I36" s="24">
        <v>50</v>
      </c>
      <c r="J36" s="24">
        <f t="shared" si="7"/>
        <v>115614</v>
      </c>
      <c r="K36" s="24">
        <f t="shared" si="6"/>
        <v>5780700</v>
      </c>
      <c r="L36" s="26" t="s">
        <v>28</v>
      </c>
    </row>
    <row r="37" spans="1:12" ht="67.5" x14ac:dyDescent="0.25">
      <c r="A37" s="20"/>
      <c r="B37" s="21"/>
      <c r="C37" s="22" t="s">
        <v>25</v>
      </c>
      <c r="D37" s="23">
        <v>40</v>
      </c>
      <c r="E37" s="24">
        <v>53807</v>
      </c>
      <c r="F37" s="25"/>
      <c r="G37" s="24">
        <v>3600000</v>
      </c>
      <c r="H37" s="24">
        <v>1</v>
      </c>
      <c r="I37" s="24">
        <v>50</v>
      </c>
      <c r="J37" s="24">
        <f t="shared" si="7"/>
        <v>5752280</v>
      </c>
      <c r="K37" s="24">
        <f t="shared" si="6"/>
        <v>287614000</v>
      </c>
      <c r="L37" s="46" t="s">
        <v>26</v>
      </c>
    </row>
    <row r="38" spans="1:12" ht="101.25" x14ac:dyDescent="0.25">
      <c r="A38" s="20" t="s">
        <v>37</v>
      </c>
      <c r="B38" s="21" t="s">
        <v>38</v>
      </c>
      <c r="C38" s="22" t="s">
        <v>39</v>
      </c>
      <c r="D38" s="27">
        <v>0.2</v>
      </c>
      <c r="E38" s="24">
        <v>53807</v>
      </c>
      <c r="F38" s="28"/>
      <c r="G38" s="24">
        <v>600</v>
      </c>
      <c r="H38" s="24">
        <v>1</v>
      </c>
      <c r="I38" s="24">
        <v>50</v>
      </c>
      <c r="J38" s="24">
        <f t="shared" si="7"/>
        <v>11361.400000000001</v>
      </c>
      <c r="K38" s="24">
        <f t="shared" si="6"/>
        <v>568070.00000000012</v>
      </c>
      <c r="L38" s="46" t="s">
        <v>27</v>
      </c>
    </row>
    <row r="39" spans="1:12" x14ac:dyDescent="0.25">
      <c r="A39" s="29">
        <v>2</v>
      </c>
      <c r="B39" s="30" t="s">
        <v>19</v>
      </c>
      <c r="C39" s="31"/>
      <c r="D39" s="32"/>
      <c r="E39" s="33"/>
      <c r="F39" s="28"/>
      <c r="G39" s="33"/>
      <c r="H39" s="24"/>
      <c r="I39" s="33"/>
      <c r="J39" s="33"/>
      <c r="K39" s="33"/>
      <c r="L39" s="34"/>
    </row>
    <row r="40" spans="1:12" x14ac:dyDescent="0.25">
      <c r="A40" s="29"/>
      <c r="B40" s="30"/>
      <c r="C40" s="35" t="s">
        <v>63</v>
      </c>
      <c r="D40" s="103">
        <v>8</v>
      </c>
      <c r="E40" s="104">
        <v>53807</v>
      </c>
      <c r="F40" s="105"/>
      <c r="G40" s="24"/>
      <c r="H40" s="105"/>
      <c r="I40" s="106"/>
      <c r="J40" s="107"/>
      <c r="K40" s="107"/>
      <c r="L40" s="34"/>
    </row>
    <row r="41" spans="1:12" x14ac:dyDescent="0.25">
      <c r="A41" s="29"/>
      <c r="B41" s="30"/>
      <c r="C41" s="35" t="s">
        <v>64</v>
      </c>
      <c r="D41" s="103">
        <v>0.2</v>
      </c>
      <c r="E41" s="104">
        <v>53807</v>
      </c>
      <c r="F41" s="105"/>
      <c r="G41" s="24"/>
      <c r="H41" s="105">
        <v>1</v>
      </c>
      <c r="I41" s="106">
        <v>50</v>
      </c>
      <c r="J41" s="107">
        <f>(D41*E41)+F41+G41</f>
        <v>10761.400000000001</v>
      </c>
      <c r="K41" s="107">
        <f>J41</f>
        <v>10761.400000000001</v>
      </c>
      <c r="L41" s="34"/>
    </row>
    <row r="42" spans="1:12" ht="45" x14ac:dyDescent="0.25">
      <c r="A42" s="20"/>
      <c r="B42" s="35"/>
      <c r="C42" s="35" t="s">
        <v>8</v>
      </c>
      <c r="D42" s="23">
        <v>1</v>
      </c>
      <c r="E42" s="24">
        <v>53807</v>
      </c>
      <c r="F42" s="25"/>
      <c r="G42" s="24"/>
      <c r="H42" s="24"/>
      <c r="I42" s="24"/>
      <c r="J42" s="24"/>
      <c r="K42" s="24"/>
      <c r="L42" s="26" t="s">
        <v>6</v>
      </c>
    </row>
    <row r="43" spans="1:12" ht="21" x14ac:dyDescent="0.25">
      <c r="A43" s="29">
        <v>3</v>
      </c>
      <c r="B43" s="36" t="s">
        <v>20</v>
      </c>
      <c r="C43" s="36"/>
      <c r="D43" s="37"/>
      <c r="E43" s="33"/>
      <c r="F43" s="28"/>
      <c r="G43" s="33"/>
      <c r="H43" s="33"/>
      <c r="I43" s="33"/>
      <c r="J43" s="24"/>
      <c r="K43" s="24"/>
      <c r="L43" s="38"/>
    </row>
    <row r="44" spans="1:12" x14ac:dyDescent="0.25">
      <c r="A44" s="20"/>
      <c r="B44" s="35"/>
      <c r="C44" s="35"/>
      <c r="D44" s="23"/>
      <c r="E44" s="24"/>
      <c r="F44" s="25"/>
      <c r="G44" s="24"/>
      <c r="H44" s="24"/>
      <c r="I44" s="24"/>
      <c r="J44" s="24"/>
      <c r="K44" s="24"/>
      <c r="L44" s="26"/>
    </row>
    <row r="45" spans="1:12" x14ac:dyDescent="0.25">
      <c r="A45" s="29">
        <v>4</v>
      </c>
      <c r="B45" s="36" t="s">
        <v>4</v>
      </c>
      <c r="C45" s="36"/>
      <c r="D45" s="37"/>
      <c r="E45" s="33"/>
      <c r="F45" s="28"/>
      <c r="G45" s="33"/>
      <c r="H45" s="33"/>
      <c r="I45" s="33"/>
      <c r="J45" s="24"/>
      <c r="K45" s="24"/>
      <c r="L45" s="38"/>
    </row>
    <row r="46" spans="1:12" x14ac:dyDescent="0.25">
      <c r="A46" s="29"/>
      <c r="B46" s="36"/>
      <c r="C46" s="35" t="s">
        <v>63</v>
      </c>
      <c r="D46" s="103">
        <v>8</v>
      </c>
      <c r="E46" s="104">
        <v>53807</v>
      </c>
      <c r="F46" s="105"/>
      <c r="G46" s="24"/>
      <c r="H46" s="105"/>
      <c r="I46" s="106"/>
      <c r="J46" s="107"/>
      <c r="K46" s="107"/>
      <c r="L46" s="34"/>
    </row>
    <row r="47" spans="1:12" x14ac:dyDescent="0.25">
      <c r="A47" s="29"/>
      <c r="B47" s="36"/>
      <c r="C47" s="35" t="s">
        <v>64</v>
      </c>
      <c r="D47" s="103">
        <v>0.2</v>
      </c>
      <c r="E47" s="104">
        <v>53807</v>
      </c>
      <c r="F47" s="105"/>
      <c r="G47" s="24"/>
      <c r="H47" s="105">
        <v>1</v>
      </c>
      <c r="I47" s="106">
        <v>50</v>
      </c>
      <c r="J47" s="107">
        <f>(D47*E47)+F47+G47</f>
        <v>10761.400000000001</v>
      </c>
      <c r="K47" s="107">
        <f>J47</f>
        <v>10761.400000000001</v>
      </c>
      <c r="L47" s="34"/>
    </row>
    <row r="48" spans="1:12" ht="45" x14ac:dyDescent="0.25">
      <c r="A48" s="20"/>
      <c r="B48" s="39"/>
      <c r="C48" s="35" t="s">
        <v>8</v>
      </c>
      <c r="D48" s="23">
        <v>1</v>
      </c>
      <c r="E48" s="24">
        <v>53807</v>
      </c>
      <c r="F48" s="25"/>
      <c r="G48" s="24"/>
      <c r="H48" s="24"/>
      <c r="I48" s="24"/>
      <c r="J48" s="24"/>
      <c r="K48" s="24">
        <f t="shared" ref="K48" si="8">J48*I48</f>
        <v>0</v>
      </c>
      <c r="L48" s="26" t="s">
        <v>6</v>
      </c>
    </row>
    <row r="49" spans="1:12" x14ac:dyDescent="0.25">
      <c r="A49" s="40"/>
      <c r="B49" s="21"/>
      <c r="C49" s="41" t="s">
        <v>2</v>
      </c>
      <c r="D49" s="42"/>
      <c r="E49" s="24"/>
      <c r="F49" s="25"/>
      <c r="G49" s="25"/>
      <c r="H49" s="25"/>
      <c r="I49" s="25"/>
      <c r="J49" s="33">
        <f>SUM(J32:J48)</f>
        <v>8377365.2000000011</v>
      </c>
      <c r="K49" s="33">
        <f>SUM(K32:K48)</f>
        <v>417813642.79999995</v>
      </c>
      <c r="L49" s="38"/>
    </row>
  </sheetData>
  <mergeCells count="9">
    <mergeCell ref="A29:L29"/>
    <mergeCell ref="B33:B35"/>
    <mergeCell ref="B11:B13"/>
    <mergeCell ref="A7:L7"/>
    <mergeCell ref="A2:C2"/>
    <mergeCell ref="A3:C3"/>
    <mergeCell ref="K4:L4"/>
    <mergeCell ref="G2:L2"/>
    <mergeCell ref="A5:L5"/>
  </mergeCells>
  <phoneticPr fontId="3" type="noConversion"/>
  <hyperlinks>
    <hyperlink ref="L13" r:id="rId1" display="https://vanban.chinhphu.vn/?pageid=27160&amp;docid=188026"/>
    <hyperlink ref="L35" r:id="rId2" display="https://vanban.chinhphu.vn/?pageid=27160&amp;docid=188026"/>
  </hyperlinks>
  <pageMargins left="1" right="0.22" top="0.75" bottom="0" header="0.3" footer="0.3"/>
  <pageSetup paperSize="9" orientation="landscape" horizontalDpi="300" verticalDpi="300" r:id="rId3"/>
  <ignoredErrors>
    <ignoredError sqref="J10:K11 J13:K14 J16:K16 K27" unlockedFormula="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workbookViewId="0">
      <selection activeCell="A2" sqref="A2:L40"/>
    </sheetView>
  </sheetViews>
  <sheetFormatPr defaultColWidth="9.140625" defaultRowHeight="15" x14ac:dyDescent="0.25"/>
  <cols>
    <col min="1" max="1" width="4.140625" style="43" customWidth="1"/>
    <col min="2" max="2" width="15" style="6" customWidth="1"/>
    <col min="3" max="3" width="15.42578125" style="6" customWidth="1"/>
    <col min="4" max="4" width="7.42578125" style="44" customWidth="1"/>
    <col min="5" max="5" width="8.140625" style="45" customWidth="1"/>
    <col min="6" max="6" width="7.28515625" style="6" customWidth="1"/>
    <col min="7" max="7" width="7.7109375" style="6" customWidth="1"/>
    <col min="8" max="8" width="7.85546875" style="6" customWidth="1"/>
    <col min="9" max="9" width="7.140625" style="6" customWidth="1"/>
    <col min="10" max="10" width="11.7109375" style="6" customWidth="1"/>
    <col min="11" max="11" width="11.5703125" style="6" customWidth="1"/>
    <col min="12" max="12" width="16.7109375" style="6" customWidth="1"/>
    <col min="13" max="16384" width="9.140625" style="6"/>
  </cols>
  <sheetData>
    <row r="1" spans="1:12" x14ac:dyDescent="0.25">
      <c r="A1" s="2"/>
      <c r="B1" s="3"/>
      <c r="C1" s="3"/>
      <c r="D1" s="4"/>
      <c r="E1" s="5"/>
      <c r="F1" s="3"/>
    </row>
    <row r="2" spans="1:12" ht="33.75" customHeight="1" x14ac:dyDescent="0.25">
      <c r="A2" s="165" t="s">
        <v>70</v>
      </c>
      <c r="B2" s="166"/>
      <c r="C2" s="166"/>
      <c r="D2" s="4"/>
      <c r="E2" s="5"/>
      <c r="F2" s="3"/>
      <c r="G2" s="169" t="s">
        <v>29</v>
      </c>
      <c r="H2" s="170"/>
      <c r="I2" s="170"/>
      <c r="J2" s="170"/>
      <c r="K2" s="170"/>
      <c r="L2" s="170"/>
    </row>
    <row r="3" spans="1:12" ht="16.5" x14ac:dyDescent="0.25">
      <c r="A3" s="167"/>
      <c r="B3" s="167"/>
      <c r="C3" s="167"/>
      <c r="D3" s="4"/>
      <c r="E3" s="5"/>
      <c r="F3" s="3"/>
      <c r="G3" s="3"/>
      <c r="H3" s="3"/>
      <c r="I3" s="3"/>
      <c r="J3" s="3"/>
      <c r="K3" s="3"/>
      <c r="L3" s="3"/>
    </row>
    <row r="4" spans="1:12" ht="15.75" x14ac:dyDescent="0.25">
      <c r="A4" s="2"/>
      <c r="B4" s="3"/>
      <c r="C4" s="3"/>
      <c r="D4" s="4"/>
      <c r="E4" s="5"/>
      <c r="F4" s="3"/>
      <c r="G4" s="3"/>
      <c r="H4" s="3"/>
      <c r="I4" s="3"/>
      <c r="J4" s="3"/>
      <c r="K4" s="168"/>
      <c r="L4" s="168"/>
    </row>
    <row r="5" spans="1:12" ht="15.6" customHeight="1" x14ac:dyDescent="0.25">
      <c r="A5" s="170" t="s">
        <v>47</v>
      </c>
      <c r="B5" s="170"/>
      <c r="C5" s="170"/>
      <c r="D5" s="170"/>
      <c r="E5" s="170"/>
      <c r="F5" s="170"/>
      <c r="G5" s="170"/>
      <c r="H5" s="170"/>
      <c r="I5" s="170"/>
      <c r="J5" s="170"/>
      <c r="K5" s="170"/>
      <c r="L5" s="170"/>
    </row>
    <row r="6" spans="1:12" ht="15.75" x14ac:dyDescent="0.25">
      <c r="A6" s="2"/>
      <c r="B6" s="3"/>
      <c r="C6" s="3"/>
      <c r="D6" s="4"/>
      <c r="E6" s="5"/>
      <c r="F6" s="3"/>
      <c r="G6" s="3"/>
      <c r="H6" s="3"/>
      <c r="I6" s="3"/>
      <c r="J6" s="3"/>
      <c r="K6" s="1"/>
      <c r="L6" s="1"/>
    </row>
    <row r="7" spans="1:12" ht="15.75" x14ac:dyDescent="0.25">
      <c r="A7" s="172" t="s">
        <v>65</v>
      </c>
      <c r="B7" s="172"/>
      <c r="C7" s="172"/>
      <c r="D7" s="172"/>
      <c r="E7" s="172"/>
      <c r="F7" s="172"/>
      <c r="G7" s="172"/>
      <c r="H7" s="172"/>
      <c r="I7" s="172"/>
      <c r="J7" s="172"/>
      <c r="K7" s="172"/>
      <c r="L7" s="172"/>
    </row>
    <row r="8" spans="1:12" x14ac:dyDescent="0.25">
      <c r="A8" s="171" t="s">
        <v>24</v>
      </c>
      <c r="B8" s="171"/>
      <c r="C8" s="171"/>
      <c r="D8" s="171"/>
      <c r="E8" s="171"/>
      <c r="F8" s="171"/>
      <c r="G8" s="171"/>
      <c r="H8" s="171"/>
      <c r="I8" s="171"/>
      <c r="J8" s="171"/>
      <c r="K8" s="171"/>
      <c r="L8" s="171"/>
    </row>
    <row r="9" spans="1:12" ht="73.5" x14ac:dyDescent="0.25">
      <c r="A9" s="7" t="s">
        <v>1</v>
      </c>
      <c r="B9" s="8" t="s">
        <v>9</v>
      </c>
      <c r="C9" s="8" t="s">
        <v>10</v>
      </c>
      <c r="D9" s="9" t="s">
        <v>12</v>
      </c>
      <c r="E9" s="10" t="s">
        <v>13</v>
      </c>
      <c r="F9" s="11" t="s">
        <v>14</v>
      </c>
      <c r="G9" s="12" t="s">
        <v>15</v>
      </c>
      <c r="H9" s="12" t="s">
        <v>16</v>
      </c>
      <c r="I9" s="12" t="s">
        <v>17</v>
      </c>
      <c r="J9" s="12" t="s">
        <v>18</v>
      </c>
      <c r="K9" s="12" t="s">
        <v>23</v>
      </c>
      <c r="L9" s="12" t="s">
        <v>0</v>
      </c>
    </row>
    <row r="10" spans="1:12" x14ac:dyDescent="0.25">
      <c r="A10" s="13">
        <v>1</v>
      </c>
      <c r="B10" s="14" t="s">
        <v>11</v>
      </c>
      <c r="C10" s="14"/>
      <c r="D10" s="15"/>
      <c r="E10" s="16"/>
      <c r="F10" s="17"/>
      <c r="G10" s="18"/>
      <c r="H10" s="18"/>
      <c r="I10" s="18"/>
      <c r="J10" s="18"/>
      <c r="K10" s="12"/>
      <c r="L10" s="19"/>
    </row>
    <row r="11" spans="1:12" ht="51" customHeight="1" x14ac:dyDescent="0.25">
      <c r="A11" s="20" t="s">
        <v>30</v>
      </c>
      <c r="B11" s="21" t="s">
        <v>48</v>
      </c>
      <c r="C11" s="22" t="s">
        <v>3</v>
      </c>
      <c r="D11" s="23">
        <v>1</v>
      </c>
      <c r="E11" s="24">
        <v>53807</v>
      </c>
      <c r="F11" s="25"/>
      <c r="G11" s="24">
        <v>500</v>
      </c>
      <c r="H11" s="24">
        <v>1</v>
      </c>
      <c r="I11" s="24">
        <v>5</v>
      </c>
      <c r="J11" s="24">
        <f t="shared" ref="J11:J12" si="0">(D11*E11+G11)*H11</f>
        <v>54307</v>
      </c>
      <c r="K11" s="24">
        <f t="shared" ref="K11:K12" si="1">J11*I11</f>
        <v>271535</v>
      </c>
      <c r="L11" s="26" t="s">
        <v>5</v>
      </c>
    </row>
    <row r="12" spans="1:12" ht="93" customHeight="1" x14ac:dyDescent="0.25">
      <c r="A12" s="20">
        <v>1.2</v>
      </c>
      <c r="B12" s="55" t="s">
        <v>49</v>
      </c>
      <c r="C12" s="21" t="s">
        <v>50</v>
      </c>
      <c r="D12" s="23">
        <v>260</v>
      </c>
      <c r="E12" s="24">
        <v>53807</v>
      </c>
      <c r="F12" s="25"/>
      <c r="G12" s="24">
        <f>500*20</f>
        <v>10000</v>
      </c>
      <c r="H12" s="24">
        <v>1</v>
      </c>
      <c r="I12" s="24">
        <v>5</v>
      </c>
      <c r="J12" s="24">
        <f t="shared" si="0"/>
        <v>13999820</v>
      </c>
      <c r="K12" s="24">
        <f t="shared" si="1"/>
        <v>69999100</v>
      </c>
      <c r="L12" s="26" t="s">
        <v>42</v>
      </c>
    </row>
    <row r="13" spans="1:12" x14ac:dyDescent="0.25">
      <c r="A13" s="29">
        <v>2</v>
      </c>
      <c r="B13" s="30" t="s">
        <v>19</v>
      </c>
      <c r="C13" s="31"/>
      <c r="D13" s="32"/>
      <c r="E13" s="33"/>
      <c r="F13" s="28"/>
      <c r="G13" s="33"/>
      <c r="H13" s="24"/>
      <c r="I13" s="33"/>
      <c r="J13" s="33"/>
      <c r="K13" s="33"/>
      <c r="L13" s="34"/>
    </row>
    <row r="14" spans="1:12" x14ac:dyDescent="0.25">
      <c r="A14" s="29"/>
      <c r="B14" s="30"/>
      <c r="C14" s="35" t="s">
        <v>63</v>
      </c>
      <c r="D14" s="103">
        <v>8</v>
      </c>
      <c r="E14" s="24">
        <v>53807</v>
      </c>
      <c r="F14" s="105"/>
      <c r="G14" s="24"/>
      <c r="H14" s="105">
        <v>1</v>
      </c>
      <c r="I14" s="106">
        <v>5</v>
      </c>
      <c r="J14" s="107">
        <f>(D14*E14)+F14+G14</f>
        <v>430456</v>
      </c>
      <c r="K14" s="107">
        <f>I14*J14</f>
        <v>2152280</v>
      </c>
      <c r="L14" s="34"/>
    </row>
    <row r="15" spans="1:12" x14ac:dyDescent="0.25">
      <c r="A15" s="29"/>
      <c r="B15" s="30"/>
      <c r="C15" s="35" t="s">
        <v>64</v>
      </c>
      <c r="D15" s="103">
        <v>0.2</v>
      </c>
      <c r="E15" s="24">
        <v>53807</v>
      </c>
      <c r="F15" s="105"/>
      <c r="G15" s="24"/>
      <c r="H15" s="105">
        <v>1</v>
      </c>
      <c r="I15" s="106"/>
      <c r="J15" s="107">
        <f>(D15*E15)+F15+G15</f>
        <v>10761.400000000001</v>
      </c>
      <c r="K15" s="107">
        <f>J15</f>
        <v>10761.400000000001</v>
      </c>
      <c r="L15" s="34"/>
    </row>
    <row r="16" spans="1:12" ht="45" x14ac:dyDescent="0.25">
      <c r="A16" s="20"/>
      <c r="B16" s="35"/>
      <c r="C16" s="35" t="s">
        <v>8</v>
      </c>
      <c r="D16" s="23">
        <v>1</v>
      </c>
      <c r="E16" s="24">
        <v>53807</v>
      </c>
      <c r="F16" s="25"/>
      <c r="G16" s="24">
        <v>23000</v>
      </c>
      <c r="H16" s="24">
        <v>1</v>
      </c>
      <c r="I16" s="24">
        <v>5</v>
      </c>
      <c r="J16" s="24">
        <f t="shared" ref="J16" si="2">(D16*E16+G16)*H16</f>
        <v>76807</v>
      </c>
      <c r="K16" s="24">
        <f t="shared" ref="K16:K19" si="3">J16*I16</f>
        <v>384035</v>
      </c>
      <c r="L16" s="26" t="s">
        <v>6</v>
      </c>
    </row>
    <row r="17" spans="1:14" ht="21" x14ac:dyDescent="0.25">
      <c r="A17" s="29">
        <v>3</v>
      </c>
      <c r="B17" s="36" t="s">
        <v>20</v>
      </c>
      <c r="C17" s="36"/>
      <c r="D17" s="37"/>
      <c r="E17" s="33"/>
      <c r="F17" s="28"/>
      <c r="G17" s="33"/>
      <c r="H17" s="33"/>
      <c r="I17" s="33"/>
      <c r="J17" s="24"/>
      <c r="K17" s="24">
        <f t="shared" si="3"/>
        <v>0</v>
      </c>
      <c r="L17" s="38"/>
    </row>
    <row r="18" spans="1:14" x14ac:dyDescent="0.25">
      <c r="A18" s="20"/>
      <c r="B18" s="35"/>
      <c r="C18" s="35"/>
      <c r="D18" s="23"/>
      <c r="E18" s="24"/>
      <c r="F18" s="25"/>
      <c r="G18" s="24"/>
      <c r="H18" s="24"/>
      <c r="I18" s="24"/>
      <c r="J18" s="24"/>
      <c r="K18" s="24">
        <f t="shared" si="3"/>
        <v>0</v>
      </c>
      <c r="L18" s="26"/>
    </row>
    <row r="19" spans="1:14" x14ac:dyDescent="0.25">
      <c r="A19" s="29">
        <v>4</v>
      </c>
      <c r="B19" s="36" t="s">
        <v>4</v>
      </c>
      <c r="C19" s="36"/>
      <c r="D19" s="37"/>
      <c r="E19" s="33"/>
      <c r="F19" s="28"/>
      <c r="G19" s="33"/>
      <c r="H19" s="33"/>
      <c r="I19" s="33"/>
      <c r="J19" s="24"/>
      <c r="K19" s="24">
        <f t="shared" si="3"/>
        <v>0</v>
      </c>
      <c r="L19" s="38"/>
    </row>
    <row r="20" spans="1:14" x14ac:dyDescent="0.25">
      <c r="A20" s="29"/>
      <c r="B20" s="36"/>
      <c r="C20" s="35" t="s">
        <v>63</v>
      </c>
      <c r="D20" s="103">
        <v>8</v>
      </c>
      <c r="E20" s="24">
        <v>53807</v>
      </c>
      <c r="F20" s="105"/>
      <c r="G20" s="24"/>
      <c r="H20" s="105">
        <v>1</v>
      </c>
      <c r="I20" s="106">
        <v>5</v>
      </c>
      <c r="J20" s="107">
        <f>(D20*E20)+F20+G20</f>
        <v>430456</v>
      </c>
      <c r="K20" s="24">
        <f>J20*I20</f>
        <v>2152280</v>
      </c>
      <c r="L20" s="34"/>
    </row>
    <row r="21" spans="1:14" x14ac:dyDescent="0.25">
      <c r="A21" s="29"/>
      <c r="B21" s="36"/>
      <c r="C21" s="35" t="s">
        <v>64</v>
      </c>
      <c r="D21" s="103">
        <v>0.2</v>
      </c>
      <c r="E21" s="24">
        <v>53807</v>
      </c>
      <c r="F21" s="105"/>
      <c r="G21" s="24"/>
      <c r="H21" s="105">
        <v>1</v>
      </c>
      <c r="I21" s="106"/>
      <c r="J21" s="107">
        <f>(D21*E21)+F21+G21</f>
        <v>10761.400000000001</v>
      </c>
      <c r="K21" s="24">
        <f t="shared" ref="K21:K22" si="4">J21*I21</f>
        <v>0</v>
      </c>
      <c r="L21" s="34"/>
    </row>
    <row r="22" spans="1:14" ht="45" x14ac:dyDescent="0.25">
      <c r="A22" s="20"/>
      <c r="B22" s="39"/>
      <c r="C22" s="35" t="s">
        <v>8</v>
      </c>
      <c r="D22" s="23">
        <v>1</v>
      </c>
      <c r="E22" s="24">
        <v>53807</v>
      </c>
      <c r="F22" s="25"/>
      <c r="G22" s="24">
        <v>23000</v>
      </c>
      <c r="H22" s="24">
        <v>1</v>
      </c>
      <c r="I22" s="24">
        <v>5</v>
      </c>
      <c r="J22" s="24">
        <f t="shared" ref="J22" si="5">(D22*E22+G22)*H22</f>
        <v>76807</v>
      </c>
      <c r="K22" s="24">
        <f t="shared" si="4"/>
        <v>384035</v>
      </c>
      <c r="L22" s="26" t="s">
        <v>6</v>
      </c>
    </row>
    <row r="23" spans="1:14" x14ac:dyDescent="0.25">
      <c r="A23" s="40"/>
      <c r="B23" s="21"/>
      <c r="C23" s="41" t="s">
        <v>2</v>
      </c>
      <c r="D23" s="42"/>
      <c r="E23" s="24"/>
      <c r="F23" s="25"/>
      <c r="G23" s="25"/>
      <c r="H23" s="25"/>
      <c r="I23" s="25"/>
      <c r="J23" s="33">
        <f>SUM(J11:J22)</f>
        <v>15090175.800000001</v>
      </c>
      <c r="K23" s="33">
        <f>SUM(K11:K22)</f>
        <v>75354026.400000006</v>
      </c>
      <c r="L23" s="38"/>
      <c r="N23" s="6" t="s">
        <v>41</v>
      </c>
    </row>
    <row r="25" spans="1:14" x14ac:dyDescent="0.25">
      <c r="A25" s="171" t="s">
        <v>68</v>
      </c>
      <c r="B25" s="171"/>
      <c r="C25" s="171"/>
      <c r="D25" s="171"/>
      <c r="E25" s="171"/>
      <c r="F25" s="171"/>
      <c r="G25" s="171"/>
      <c r="H25" s="171"/>
      <c r="I25" s="171"/>
      <c r="J25" s="171"/>
      <c r="K25" s="171"/>
      <c r="L25" s="171"/>
      <c r="N25" s="6">
        <f>K40/K23*100-100</f>
        <v>-6.7174494075873099</v>
      </c>
    </row>
    <row r="26" spans="1:14" ht="73.5" x14ac:dyDescent="0.25">
      <c r="A26" s="7" t="s">
        <v>1</v>
      </c>
      <c r="B26" s="8" t="s">
        <v>9</v>
      </c>
      <c r="C26" s="8" t="s">
        <v>10</v>
      </c>
      <c r="D26" s="9" t="s">
        <v>12</v>
      </c>
      <c r="E26" s="10" t="s">
        <v>13</v>
      </c>
      <c r="F26" s="11" t="s">
        <v>14</v>
      </c>
      <c r="G26" s="12" t="s">
        <v>15</v>
      </c>
      <c r="H26" s="12" t="s">
        <v>16</v>
      </c>
      <c r="I26" s="12" t="s">
        <v>17</v>
      </c>
      <c r="J26" s="12" t="s">
        <v>18</v>
      </c>
      <c r="K26" s="12" t="s">
        <v>23</v>
      </c>
      <c r="L26" s="12" t="s">
        <v>0</v>
      </c>
    </row>
    <row r="27" spans="1:14" x14ac:dyDescent="0.25">
      <c r="A27" s="13">
        <v>1</v>
      </c>
      <c r="B27" s="14" t="s">
        <v>11</v>
      </c>
      <c r="C27" s="14"/>
      <c r="D27" s="15"/>
      <c r="E27" s="16"/>
      <c r="F27" s="17"/>
      <c r="G27" s="18"/>
      <c r="H27" s="18"/>
      <c r="I27" s="18"/>
      <c r="J27" s="18"/>
      <c r="K27" s="12"/>
      <c r="L27" s="19"/>
    </row>
    <row r="28" spans="1:14" ht="51" customHeight="1" x14ac:dyDescent="0.25">
      <c r="A28" s="20" t="s">
        <v>30</v>
      </c>
      <c r="B28" s="21" t="s">
        <v>48</v>
      </c>
      <c r="C28" s="22" t="s">
        <v>3</v>
      </c>
      <c r="D28" s="23">
        <v>1</v>
      </c>
      <c r="E28" s="24">
        <v>53807</v>
      </c>
      <c r="F28" s="25"/>
      <c r="G28" s="24">
        <v>500</v>
      </c>
      <c r="H28" s="24">
        <v>1</v>
      </c>
      <c r="I28" s="24">
        <v>5</v>
      </c>
      <c r="J28" s="24">
        <f t="shared" ref="J28:J29" si="6">(D28*E28+G28)*H28</f>
        <v>54307</v>
      </c>
      <c r="K28" s="24">
        <f t="shared" ref="K28:K29" si="7">J28*I28</f>
        <v>271535</v>
      </c>
      <c r="L28" s="26" t="s">
        <v>5</v>
      </c>
    </row>
    <row r="29" spans="1:14" ht="80.25" customHeight="1" x14ac:dyDescent="0.25">
      <c r="A29" s="20">
        <v>1.2</v>
      </c>
      <c r="B29" s="55" t="s">
        <v>49</v>
      </c>
      <c r="C29" s="21" t="s">
        <v>50</v>
      </c>
      <c r="D29" s="23">
        <v>260</v>
      </c>
      <c r="E29" s="24">
        <v>53807</v>
      </c>
      <c r="F29" s="25"/>
      <c r="G29" s="24">
        <f>500*20</f>
        <v>10000</v>
      </c>
      <c r="H29" s="24">
        <v>1</v>
      </c>
      <c r="I29" s="24">
        <v>5</v>
      </c>
      <c r="J29" s="24">
        <f t="shared" si="6"/>
        <v>13999820</v>
      </c>
      <c r="K29" s="24">
        <f t="shared" si="7"/>
        <v>69999100</v>
      </c>
      <c r="L29" s="26" t="s">
        <v>42</v>
      </c>
    </row>
    <row r="30" spans="1:14" x14ac:dyDescent="0.25">
      <c r="A30" s="29">
        <v>2</v>
      </c>
      <c r="B30" s="30" t="s">
        <v>19</v>
      </c>
      <c r="C30" s="31"/>
      <c r="D30" s="32"/>
      <c r="E30" s="33"/>
      <c r="F30" s="28"/>
      <c r="G30" s="33"/>
      <c r="H30" s="24"/>
      <c r="I30" s="33"/>
      <c r="J30" s="33"/>
      <c r="K30" s="33"/>
      <c r="L30" s="34"/>
    </row>
    <row r="31" spans="1:14" x14ac:dyDescent="0.25">
      <c r="A31" s="29"/>
      <c r="B31" s="30"/>
      <c r="C31" s="35" t="s">
        <v>63</v>
      </c>
      <c r="D31" s="103">
        <v>8</v>
      </c>
      <c r="E31" s="24">
        <v>53807</v>
      </c>
      <c r="F31" s="105"/>
      <c r="G31" s="24"/>
      <c r="H31" s="105"/>
      <c r="I31" s="106"/>
      <c r="J31" s="107"/>
      <c r="K31" s="107">
        <f>I31*J31</f>
        <v>0</v>
      </c>
      <c r="L31" s="34"/>
    </row>
    <row r="32" spans="1:14" x14ac:dyDescent="0.25">
      <c r="A32" s="29"/>
      <c r="B32" s="30"/>
      <c r="C32" s="35" t="s">
        <v>64</v>
      </c>
      <c r="D32" s="103">
        <v>0.2</v>
      </c>
      <c r="E32" s="24">
        <v>53807</v>
      </c>
      <c r="F32" s="105"/>
      <c r="G32" s="24"/>
      <c r="H32" s="105">
        <v>1</v>
      </c>
      <c r="I32" s="106">
        <v>5</v>
      </c>
      <c r="J32" s="107">
        <f>(D32*E32)+F32+G32</f>
        <v>10761.400000000001</v>
      </c>
      <c r="K32" s="107">
        <f>J32</f>
        <v>10761.400000000001</v>
      </c>
      <c r="L32" s="34"/>
    </row>
    <row r="33" spans="1:14" ht="45" x14ac:dyDescent="0.25">
      <c r="A33" s="20"/>
      <c r="B33" s="35"/>
      <c r="C33" s="35" t="s">
        <v>8</v>
      </c>
      <c r="D33" s="23">
        <v>1</v>
      </c>
      <c r="E33" s="24">
        <v>53807</v>
      </c>
      <c r="F33" s="25"/>
      <c r="G33" s="24">
        <v>23000</v>
      </c>
      <c r="H33" s="24"/>
      <c r="I33" s="24"/>
      <c r="J33" s="24"/>
      <c r="K33" s="24">
        <f t="shared" ref="K33:K37" si="8">J33*I33</f>
        <v>0</v>
      </c>
      <c r="L33" s="26" t="s">
        <v>6</v>
      </c>
    </row>
    <row r="34" spans="1:14" ht="21" x14ac:dyDescent="0.25">
      <c r="A34" s="29">
        <v>3</v>
      </c>
      <c r="B34" s="36" t="s">
        <v>20</v>
      </c>
      <c r="C34" s="36"/>
      <c r="D34" s="37"/>
      <c r="E34" s="33"/>
      <c r="F34" s="28"/>
      <c r="G34" s="33"/>
      <c r="H34" s="33"/>
      <c r="I34" s="33"/>
      <c r="J34" s="24"/>
      <c r="K34" s="24">
        <f t="shared" si="8"/>
        <v>0</v>
      </c>
      <c r="L34" s="38"/>
    </row>
    <row r="35" spans="1:14" x14ac:dyDescent="0.25">
      <c r="A35" s="20"/>
      <c r="B35" s="35"/>
      <c r="C35" s="35"/>
      <c r="D35" s="23"/>
      <c r="E35" s="24"/>
      <c r="F35" s="25"/>
      <c r="G35" s="24"/>
      <c r="H35" s="24"/>
      <c r="I35" s="24"/>
      <c r="J35" s="24"/>
      <c r="K35" s="24">
        <f t="shared" si="8"/>
        <v>0</v>
      </c>
      <c r="L35" s="26"/>
    </row>
    <row r="36" spans="1:14" x14ac:dyDescent="0.25">
      <c r="A36" s="29">
        <v>4</v>
      </c>
      <c r="B36" s="36" t="s">
        <v>4</v>
      </c>
      <c r="C36" s="36"/>
      <c r="D36" s="37"/>
      <c r="E36" s="33"/>
      <c r="F36" s="28"/>
      <c r="G36" s="33"/>
      <c r="H36" s="33"/>
      <c r="I36" s="33"/>
      <c r="J36" s="24"/>
      <c r="K36" s="24">
        <f t="shared" si="8"/>
        <v>0</v>
      </c>
      <c r="L36" s="38"/>
    </row>
    <row r="37" spans="1:14" x14ac:dyDescent="0.25">
      <c r="A37" s="29"/>
      <c r="B37" s="36"/>
      <c r="C37" s="35" t="s">
        <v>63</v>
      </c>
      <c r="D37" s="103">
        <v>8</v>
      </c>
      <c r="E37" s="24">
        <v>53807</v>
      </c>
      <c r="F37" s="105"/>
      <c r="G37" s="24"/>
      <c r="H37" s="105"/>
      <c r="I37" s="106"/>
      <c r="J37" s="107"/>
      <c r="K37" s="24">
        <f t="shared" si="8"/>
        <v>0</v>
      </c>
      <c r="L37" s="34"/>
    </row>
    <row r="38" spans="1:14" x14ac:dyDescent="0.25">
      <c r="A38" s="29"/>
      <c r="B38" s="36"/>
      <c r="C38" s="35" t="s">
        <v>64</v>
      </c>
      <c r="D38" s="103">
        <v>0.2</v>
      </c>
      <c r="E38" s="24">
        <v>53807</v>
      </c>
      <c r="F38" s="105"/>
      <c r="G38" s="24"/>
      <c r="H38" s="105">
        <v>1</v>
      </c>
      <c r="I38" s="106">
        <v>5</v>
      </c>
      <c r="J38" s="107">
        <f>(D38*E38)+F38+G38</f>
        <v>10761.400000000001</v>
      </c>
      <c r="K38" s="24">
        <f>J38</f>
        <v>10761.400000000001</v>
      </c>
      <c r="L38" s="34"/>
    </row>
    <row r="39" spans="1:14" ht="45" x14ac:dyDescent="0.25">
      <c r="A39" s="20"/>
      <c r="B39" s="39"/>
      <c r="C39" s="35" t="s">
        <v>8</v>
      </c>
      <c r="D39" s="23">
        <v>1</v>
      </c>
      <c r="E39" s="24">
        <v>53807</v>
      </c>
      <c r="F39" s="25"/>
      <c r="G39" s="24"/>
      <c r="H39" s="24"/>
      <c r="I39" s="24"/>
      <c r="J39" s="24"/>
      <c r="K39" s="24">
        <f t="shared" ref="K39" si="9">J39*I39</f>
        <v>0</v>
      </c>
      <c r="L39" s="26" t="s">
        <v>6</v>
      </c>
    </row>
    <row r="40" spans="1:14" x14ac:dyDescent="0.25">
      <c r="A40" s="40"/>
      <c r="B40" s="21"/>
      <c r="C40" s="41" t="s">
        <v>2</v>
      </c>
      <c r="D40" s="42"/>
      <c r="E40" s="24"/>
      <c r="F40" s="25"/>
      <c r="G40" s="25"/>
      <c r="H40" s="25"/>
      <c r="I40" s="25"/>
      <c r="J40" s="33">
        <f>SUM(J28:J39)</f>
        <v>14075649.800000001</v>
      </c>
      <c r="K40" s="33">
        <f>SUM(K28:K39)</f>
        <v>70292157.800000012</v>
      </c>
      <c r="L40" s="38"/>
      <c r="N40" s="6" t="s">
        <v>41</v>
      </c>
    </row>
  </sheetData>
  <mergeCells count="8">
    <mergeCell ref="A25:L25"/>
    <mergeCell ref="A8:L8"/>
    <mergeCell ref="A2:C2"/>
    <mergeCell ref="G2:L2"/>
    <mergeCell ref="A3:C3"/>
    <mergeCell ref="K4:L4"/>
    <mergeCell ref="A5:L5"/>
    <mergeCell ref="A7:L7"/>
  </mergeCells>
  <hyperlinks>
    <hyperlink ref="L12" r:id="rId1" display="https://vanban.chinhphu.vn/?pageid=27160&amp;docid=188026"/>
    <hyperlink ref="L29" r:id="rId2" display="https://vanban.chinhphu.vn/?pageid=27160&amp;docid=188026"/>
  </hyperlinks>
  <pageMargins left="0.7" right="0.7" top="0.75" bottom="0.75" header="0.3" footer="0.3"/>
  <pageSetup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topLeftCell="A31" workbookViewId="0">
      <selection sqref="A1:L44"/>
    </sheetView>
  </sheetViews>
  <sheetFormatPr defaultColWidth="9.140625" defaultRowHeight="15" x14ac:dyDescent="0.25"/>
  <cols>
    <col min="1" max="1" width="4.140625" style="158" customWidth="1"/>
    <col min="2" max="2" width="20" customWidth="1"/>
    <col min="3" max="3" width="19.85546875" customWidth="1"/>
    <col min="4" max="4" width="7.42578125" style="159" customWidth="1"/>
    <col min="5" max="5" width="8.140625" style="160" customWidth="1"/>
    <col min="6" max="6" width="7.28515625" customWidth="1"/>
    <col min="7" max="7" width="7" customWidth="1"/>
    <col min="8" max="8" width="5.28515625" customWidth="1"/>
    <col min="9" max="9" width="7.140625" customWidth="1"/>
    <col min="10" max="10" width="8.7109375" customWidth="1"/>
    <col min="11" max="11" width="10" customWidth="1"/>
    <col min="12" max="12" width="16.7109375" customWidth="1"/>
  </cols>
  <sheetData>
    <row r="1" spans="1:16" ht="33.75" customHeight="1" x14ac:dyDescent="0.25">
      <c r="A1" s="174" t="s">
        <v>70</v>
      </c>
      <c r="B1" s="175"/>
      <c r="C1" s="175"/>
      <c r="D1" s="112"/>
      <c r="E1" s="113"/>
      <c r="F1" s="114"/>
      <c r="G1" s="176" t="s">
        <v>51</v>
      </c>
      <c r="H1" s="177"/>
      <c r="I1" s="177"/>
      <c r="J1" s="177"/>
      <c r="K1" s="177"/>
      <c r="L1" s="177"/>
    </row>
    <row r="2" spans="1:16" ht="16.5" x14ac:dyDescent="0.25">
      <c r="A2" s="178"/>
      <c r="B2" s="178"/>
      <c r="C2" s="178"/>
      <c r="D2" s="112"/>
      <c r="E2" s="113"/>
      <c r="F2" s="114"/>
      <c r="G2" s="114"/>
      <c r="H2" s="114"/>
      <c r="I2" s="114"/>
      <c r="J2" s="114"/>
      <c r="K2" s="179"/>
      <c r="L2" s="179"/>
    </row>
    <row r="3" spans="1:16" ht="15.75" x14ac:dyDescent="0.25">
      <c r="A3" s="115"/>
      <c r="B3" s="114"/>
      <c r="C3" s="114"/>
      <c r="D3" s="112"/>
      <c r="E3" s="113"/>
      <c r="F3" s="114"/>
      <c r="G3" s="114"/>
      <c r="H3" s="114"/>
      <c r="I3" s="114"/>
      <c r="J3" s="114"/>
      <c r="K3" s="116"/>
      <c r="L3" s="116"/>
    </row>
    <row r="4" spans="1:16" ht="15.75" customHeight="1" x14ac:dyDescent="0.25">
      <c r="A4" s="180" t="s">
        <v>52</v>
      </c>
      <c r="B4" s="177"/>
      <c r="C4" s="177"/>
      <c r="D4" s="177"/>
      <c r="E4" s="177"/>
      <c r="F4" s="177"/>
      <c r="G4" s="177"/>
      <c r="H4" s="177"/>
      <c r="I4" s="177"/>
      <c r="J4" s="177"/>
      <c r="K4" s="177"/>
      <c r="L4" s="177"/>
    </row>
    <row r="5" spans="1:16" ht="34.5" customHeight="1" x14ac:dyDescent="0.25">
      <c r="A5" s="181" t="s">
        <v>53</v>
      </c>
      <c r="B5" s="181"/>
      <c r="C5" s="181"/>
      <c r="D5" s="181"/>
      <c r="E5" s="181"/>
      <c r="F5" s="181"/>
      <c r="G5" s="181"/>
      <c r="H5" s="181"/>
      <c r="I5" s="181"/>
      <c r="J5" s="181"/>
      <c r="K5" s="181"/>
      <c r="L5" s="181"/>
    </row>
    <row r="6" spans="1:16" ht="25.5" customHeight="1" x14ac:dyDescent="0.25">
      <c r="A6" s="173" t="s">
        <v>24</v>
      </c>
      <c r="B6" s="173"/>
      <c r="C6" s="173"/>
      <c r="D6" s="173"/>
      <c r="E6" s="173"/>
      <c r="F6" s="173"/>
      <c r="G6" s="173"/>
      <c r="H6" s="173"/>
      <c r="I6" s="173"/>
      <c r="J6" s="173"/>
      <c r="K6" s="173"/>
      <c r="L6" s="173"/>
    </row>
    <row r="7" spans="1:16" ht="81" customHeight="1" x14ac:dyDescent="0.25">
      <c r="A7" s="117" t="s">
        <v>1</v>
      </c>
      <c r="B7" s="118" t="s">
        <v>9</v>
      </c>
      <c r="C7" s="118" t="s">
        <v>10</v>
      </c>
      <c r="D7" s="119" t="s">
        <v>12</v>
      </c>
      <c r="E7" s="120" t="s">
        <v>13</v>
      </c>
      <c r="F7" s="121" t="s">
        <v>14</v>
      </c>
      <c r="G7" s="122" t="s">
        <v>15</v>
      </c>
      <c r="H7" s="122" t="s">
        <v>16</v>
      </c>
      <c r="I7" s="122" t="s">
        <v>17</v>
      </c>
      <c r="J7" s="122" t="s">
        <v>18</v>
      </c>
      <c r="K7" s="122" t="s">
        <v>23</v>
      </c>
      <c r="L7" s="122" t="s">
        <v>0</v>
      </c>
      <c r="P7" t="s">
        <v>41</v>
      </c>
    </row>
    <row r="8" spans="1:16" ht="23.25" customHeight="1" x14ac:dyDescent="0.25">
      <c r="A8" s="123">
        <v>1</v>
      </c>
      <c r="B8" s="124" t="s">
        <v>11</v>
      </c>
      <c r="C8" s="124"/>
      <c r="D8" s="125"/>
      <c r="E8" s="126"/>
      <c r="F8" s="127"/>
      <c r="G8" s="128"/>
      <c r="H8" s="128"/>
      <c r="I8" s="128"/>
      <c r="J8" s="128"/>
      <c r="K8" s="122"/>
      <c r="L8" s="129"/>
    </row>
    <row r="9" spans="1:16" ht="88.5" customHeight="1" x14ac:dyDescent="0.25">
      <c r="A9" s="130" t="s">
        <v>30</v>
      </c>
      <c r="B9" s="131" t="s">
        <v>54</v>
      </c>
      <c r="C9" s="132" t="s">
        <v>55</v>
      </c>
      <c r="D9" s="133">
        <v>1</v>
      </c>
      <c r="E9" s="105">
        <v>53807</v>
      </c>
      <c r="F9" s="134"/>
      <c r="G9" s="135">
        <v>500</v>
      </c>
      <c r="H9" s="135">
        <v>1</v>
      </c>
      <c r="I9" s="135">
        <v>1</v>
      </c>
      <c r="J9" s="135">
        <f>(D9*E9+G9)*H9</f>
        <v>54307</v>
      </c>
      <c r="K9" s="135">
        <f t="shared" ref="K9:K11" si="0">J9*I9</f>
        <v>54307</v>
      </c>
      <c r="L9" s="136" t="s">
        <v>56</v>
      </c>
    </row>
    <row r="10" spans="1:16" ht="89.25" customHeight="1" x14ac:dyDescent="0.25">
      <c r="A10" s="130" t="s">
        <v>31</v>
      </c>
      <c r="B10" s="131" t="s">
        <v>57</v>
      </c>
      <c r="C10" s="132" t="s">
        <v>58</v>
      </c>
      <c r="D10" s="133">
        <v>2</v>
      </c>
      <c r="E10" s="105">
        <v>53807</v>
      </c>
      <c r="F10" s="134"/>
      <c r="G10" s="135">
        <f>500*20</f>
        <v>10000</v>
      </c>
      <c r="H10" s="135">
        <v>1</v>
      </c>
      <c r="I10" s="135">
        <v>1</v>
      </c>
      <c r="J10" s="135">
        <f t="shared" ref="J10:J11" si="1">(D10*E10+G10)*H10</f>
        <v>117614</v>
      </c>
      <c r="K10" s="135">
        <f t="shared" si="0"/>
        <v>117614</v>
      </c>
      <c r="L10" s="136" t="s">
        <v>59</v>
      </c>
    </row>
    <row r="11" spans="1:16" ht="143.25" customHeight="1" x14ac:dyDescent="0.25">
      <c r="A11" s="130">
        <v>1.3</v>
      </c>
      <c r="B11" s="131" t="s">
        <v>60</v>
      </c>
      <c r="C11" s="132" t="s">
        <v>61</v>
      </c>
      <c r="D11" s="133">
        <v>2</v>
      </c>
      <c r="E11" s="105">
        <v>53807</v>
      </c>
      <c r="F11" s="134"/>
      <c r="G11" s="135">
        <f>500*5</f>
        <v>2500</v>
      </c>
      <c r="H11" s="135">
        <v>1</v>
      </c>
      <c r="I11" s="135">
        <v>1</v>
      </c>
      <c r="J11" s="135">
        <f t="shared" si="1"/>
        <v>110114</v>
      </c>
      <c r="K11" s="135">
        <f t="shared" si="0"/>
        <v>110114</v>
      </c>
      <c r="L11" s="136" t="s">
        <v>62</v>
      </c>
    </row>
    <row r="12" spans="1:16" s="144" customFormat="1" ht="24" customHeight="1" x14ac:dyDescent="0.25">
      <c r="A12" s="137">
        <v>2</v>
      </c>
      <c r="B12" s="138" t="s">
        <v>19</v>
      </c>
      <c r="C12" s="139"/>
      <c r="D12" s="140"/>
      <c r="E12" s="141"/>
      <c r="F12" s="142"/>
      <c r="G12" s="141"/>
      <c r="H12" s="141"/>
      <c r="I12" s="141"/>
      <c r="J12" s="141"/>
      <c r="K12" s="141"/>
      <c r="L12" s="143"/>
    </row>
    <row r="13" spans="1:16" s="144" customFormat="1" ht="24" customHeight="1" x14ac:dyDescent="0.25">
      <c r="A13" s="137"/>
      <c r="B13" s="138"/>
      <c r="C13" s="145" t="s">
        <v>63</v>
      </c>
      <c r="D13" s="103">
        <v>12</v>
      </c>
      <c r="E13" s="105">
        <v>53807</v>
      </c>
      <c r="F13" s="105"/>
      <c r="G13" s="105"/>
      <c r="H13" s="105">
        <v>1</v>
      </c>
      <c r="I13" s="106">
        <v>1</v>
      </c>
      <c r="J13" s="107">
        <f>(D13*E13)+F13+G13</f>
        <v>645684</v>
      </c>
      <c r="K13" s="107">
        <f>I13*J13</f>
        <v>645684</v>
      </c>
      <c r="L13" s="143"/>
    </row>
    <row r="14" spans="1:16" s="144" customFormat="1" ht="24" customHeight="1" x14ac:dyDescent="0.25">
      <c r="A14" s="137"/>
      <c r="B14" s="138"/>
      <c r="C14" s="145" t="s">
        <v>64</v>
      </c>
      <c r="D14" s="103">
        <v>0.2</v>
      </c>
      <c r="E14" s="105">
        <v>53807</v>
      </c>
      <c r="F14" s="105"/>
      <c r="G14" s="105"/>
      <c r="H14" s="105">
        <v>1</v>
      </c>
      <c r="I14" s="106">
        <v>0</v>
      </c>
      <c r="J14" s="107">
        <f>(D14*E14)+F14+G14</f>
        <v>10761.400000000001</v>
      </c>
      <c r="K14" s="107">
        <f>J14</f>
        <v>10761.400000000001</v>
      </c>
      <c r="L14" s="143"/>
    </row>
    <row r="15" spans="1:16" ht="48.75" customHeight="1" x14ac:dyDescent="0.25">
      <c r="A15" s="130"/>
      <c r="B15" s="146"/>
      <c r="C15" s="145" t="s">
        <v>8</v>
      </c>
      <c r="D15" s="147">
        <v>1</v>
      </c>
      <c r="E15" s="105">
        <v>53807</v>
      </c>
      <c r="F15" s="148"/>
      <c r="G15" s="105">
        <v>23000</v>
      </c>
      <c r="H15" s="105">
        <v>1</v>
      </c>
      <c r="I15" s="105">
        <v>1</v>
      </c>
      <c r="J15" s="105">
        <f t="shared" ref="J15" si="2">(D15*E15+G15)*H15</f>
        <v>76807</v>
      </c>
      <c r="K15" s="105">
        <f t="shared" ref="K15" si="3">J15*I15</f>
        <v>76807</v>
      </c>
      <c r="L15" s="136" t="s">
        <v>6</v>
      </c>
    </row>
    <row r="16" spans="1:16" s="144" customFormat="1" ht="20.25" customHeight="1" x14ac:dyDescent="0.25">
      <c r="A16" s="137">
        <v>3</v>
      </c>
      <c r="B16" s="149" t="s">
        <v>20</v>
      </c>
      <c r="C16" s="149"/>
      <c r="D16" s="150"/>
      <c r="E16" s="141"/>
      <c r="F16" s="142"/>
      <c r="G16" s="141"/>
      <c r="H16" s="141"/>
      <c r="I16" s="141"/>
      <c r="J16" s="135"/>
      <c r="K16" s="135"/>
      <c r="L16" s="151"/>
    </row>
    <row r="17" spans="1:16" s="144" customFormat="1" ht="20.25" customHeight="1" x14ac:dyDescent="0.25">
      <c r="A17" s="137"/>
      <c r="B17" s="149"/>
      <c r="C17" s="145" t="s">
        <v>63</v>
      </c>
      <c r="D17" s="103">
        <v>8</v>
      </c>
      <c r="E17" s="105">
        <v>53807</v>
      </c>
      <c r="F17" s="105"/>
      <c r="G17" s="24"/>
      <c r="H17" s="105">
        <v>1</v>
      </c>
      <c r="I17" s="106">
        <v>1</v>
      </c>
      <c r="J17" s="107">
        <f>(D17*E17)+F17+G17</f>
        <v>430456</v>
      </c>
      <c r="K17" s="107">
        <f>I17*J17</f>
        <v>430456</v>
      </c>
      <c r="L17" s="151"/>
    </row>
    <row r="18" spans="1:16" s="144" customFormat="1" ht="20.25" customHeight="1" x14ac:dyDescent="0.25">
      <c r="A18" s="137"/>
      <c r="B18" s="149"/>
      <c r="C18" s="145" t="s">
        <v>64</v>
      </c>
      <c r="D18" s="103">
        <v>0.2</v>
      </c>
      <c r="E18" s="105">
        <v>53807</v>
      </c>
      <c r="F18" s="105"/>
      <c r="G18" s="24"/>
      <c r="H18" s="105">
        <v>1</v>
      </c>
      <c r="I18" s="106"/>
      <c r="J18" s="107"/>
      <c r="K18" s="107">
        <f t="shared" ref="K18:K23" si="4">I18*J18</f>
        <v>0</v>
      </c>
      <c r="L18" s="151"/>
    </row>
    <row r="19" spans="1:16" ht="23.25" customHeight="1" x14ac:dyDescent="0.25">
      <c r="A19" s="130"/>
      <c r="B19" s="146"/>
      <c r="C19" s="145" t="s">
        <v>8</v>
      </c>
      <c r="D19" s="147">
        <v>1</v>
      </c>
      <c r="E19" s="105">
        <v>53807</v>
      </c>
      <c r="F19" s="148"/>
      <c r="G19" s="24">
        <v>23000</v>
      </c>
      <c r="H19" s="24">
        <v>1</v>
      </c>
      <c r="I19" s="24">
        <v>1</v>
      </c>
      <c r="J19" s="24">
        <f t="shared" ref="J19" si="5">(D19*E19+G19)*H19</f>
        <v>76807</v>
      </c>
      <c r="K19" s="107">
        <f t="shared" si="4"/>
        <v>76807</v>
      </c>
      <c r="L19" s="136"/>
    </row>
    <row r="20" spans="1:16" s="144" customFormat="1" ht="21" customHeight="1" x14ac:dyDescent="0.25">
      <c r="A20" s="137">
        <v>4</v>
      </c>
      <c r="B20" s="149" t="s">
        <v>4</v>
      </c>
      <c r="C20" s="149"/>
      <c r="D20" s="150"/>
      <c r="E20" s="141"/>
      <c r="F20" s="142"/>
      <c r="G20" s="141"/>
      <c r="H20" s="141"/>
      <c r="I20" s="141"/>
      <c r="J20" s="141"/>
      <c r="K20" s="107">
        <f t="shared" si="4"/>
        <v>0</v>
      </c>
      <c r="L20" s="151"/>
    </row>
    <row r="21" spans="1:16" s="144" customFormat="1" ht="21" customHeight="1" x14ac:dyDescent="0.25">
      <c r="A21" s="137"/>
      <c r="B21" s="149"/>
      <c r="C21" s="145" t="s">
        <v>63</v>
      </c>
      <c r="D21" s="103">
        <v>8</v>
      </c>
      <c r="E21" s="105">
        <v>53807</v>
      </c>
      <c r="F21" s="105"/>
      <c r="G21" s="24"/>
      <c r="H21" s="105">
        <v>1</v>
      </c>
      <c r="I21" s="106">
        <v>1</v>
      </c>
      <c r="J21" s="107">
        <f>(D21*E21)+F21+G21</f>
        <v>430456</v>
      </c>
      <c r="K21" s="107">
        <f t="shared" si="4"/>
        <v>430456</v>
      </c>
      <c r="L21" s="152"/>
    </row>
    <row r="22" spans="1:16" s="144" customFormat="1" ht="21" customHeight="1" x14ac:dyDescent="0.25">
      <c r="A22" s="137"/>
      <c r="B22" s="149"/>
      <c r="C22" s="145" t="s">
        <v>64</v>
      </c>
      <c r="D22" s="103">
        <v>0.2</v>
      </c>
      <c r="E22" s="105">
        <v>53807</v>
      </c>
      <c r="F22" s="105"/>
      <c r="G22" s="24"/>
      <c r="H22" s="105">
        <v>1</v>
      </c>
      <c r="I22" s="106"/>
      <c r="J22" s="107"/>
      <c r="K22" s="107">
        <f t="shared" si="4"/>
        <v>0</v>
      </c>
      <c r="L22" s="152"/>
    </row>
    <row r="23" spans="1:16" ht="45" x14ac:dyDescent="0.25">
      <c r="A23" s="130"/>
      <c r="B23" s="153"/>
      <c r="C23" s="145" t="s">
        <v>8</v>
      </c>
      <c r="D23" s="147">
        <v>1</v>
      </c>
      <c r="E23" s="105">
        <v>53807</v>
      </c>
      <c r="F23" s="148"/>
      <c r="G23" s="24">
        <v>23000</v>
      </c>
      <c r="H23" s="24">
        <v>1</v>
      </c>
      <c r="I23" s="24">
        <v>1</v>
      </c>
      <c r="J23" s="24">
        <f t="shared" ref="J23" si="6">(D23*E23+G23)*H23</f>
        <v>76807</v>
      </c>
      <c r="K23" s="107">
        <f t="shared" si="4"/>
        <v>76807</v>
      </c>
      <c r="L23" s="154" t="s">
        <v>6</v>
      </c>
    </row>
    <row r="24" spans="1:16" ht="20.25" customHeight="1" x14ac:dyDescent="0.25">
      <c r="A24" s="155"/>
      <c r="B24" s="131"/>
      <c r="C24" s="156" t="s">
        <v>2</v>
      </c>
      <c r="D24" s="157"/>
      <c r="E24" s="135"/>
      <c r="F24" s="134"/>
      <c r="G24" s="134"/>
      <c r="H24" s="134"/>
      <c r="I24" s="134"/>
      <c r="J24" s="141">
        <f>SUM(J9:J23)</f>
        <v>2029813.4</v>
      </c>
      <c r="K24" s="141">
        <f>SUM(K9:K23)</f>
        <v>2029813.4</v>
      </c>
      <c r="L24" s="151"/>
    </row>
    <row r="26" spans="1:16" ht="25.5" customHeight="1" x14ac:dyDescent="0.25">
      <c r="A26" s="173" t="s">
        <v>69</v>
      </c>
      <c r="B26" s="173"/>
      <c r="C26" s="173"/>
      <c r="D26" s="173"/>
      <c r="E26" s="173"/>
      <c r="F26" s="173"/>
      <c r="G26" s="173"/>
      <c r="H26" s="173"/>
      <c r="I26" s="173"/>
      <c r="J26" s="173"/>
      <c r="K26" s="173"/>
      <c r="L26" s="173"/>
      <c r="N26">
        <f>K44/K24*100-100</f>
        <v>-15.905008805242886</v>
      </c>
    </row>
    <row r="27" spans="1:16" ht="81" customHeight="1" x14ac:dyDescent="0.25">
      <c r="A27" s="117" t="s">
        <v>1</v>
      </c>
      <c r="B27" s="118" t="s">
        <v>9</v>
      </c>
      <c r="C27" s="118" t="s">
        <v>10</v>
      </c>
      <c r="D27" s="119" t="s">
        <v>12</v>
      </c>
      <c r="E27" s="120" t="s">
        <v>13</v>
      </c>
      <c r="F27" s="121" t="s">
        <v>14</v>
      </c>
      <c r="G27" s="122" t="s">
        <v>15</v>
      </c>
      <c r="H27" s="122" t="s">
        <v>16</v>
      </c>
      <c r="I27" s="122" t="s">
        <v>17</v>
      </c>
      <c r="J27" s="122" t="s">
        <v>18</v>
      </c>
      <c r="K27" s="122" t="s">
        <v>23</v>
      </c>
      <c r="L27" s="122" t="s">
        <v>0</v>
      </c>
      <c r="P27" t="s">
        <v>41</v>
      </c>
    </row>
    <row r="28" spans="1:16" ht="23.25" customHeight="1" x14ac:dyDescent="0.25">
      <c r="A28" s="123">
        <v>1</v>
      </c>
      <c r="B28" s="124" t="s">
        <v>11</v>
      </c>
      <c r="C28" s="124"/>
      <c r="D28" s="125"/>
      <c r="E28" s="126"/>
      <c r="F28" s="127"/>
      <c r="G28" s="128"/>
      <c r="H28" s="128"/>
      <c r="I28" s="128"/>
      <c r="J28" s="128"/>
      <c r="K28" s="122"/>
      <c r="L28" s="129"/>
    </row>
    <row r="29" spans="1:16" ht="68.099999999999994" customHeight="1" x14ac:dyDescent="0.25">
      <c r="A29" s="130" t="s">
        <v>30</v>
      </c>
      <c r="B29" s="131" t="s">
        <v>54</v>
      </c>
      <c r="C29" s="132" t="s">
        <v>55</v>
      </c>
      <c r="D29" s="133">
        <v>1</v>
      </c>
      <c r="E29" s="105">
        <v>53807</v>
      </c>
      <c r="F29" s="134"/>
      <c r="G29" s="135">
        <v>500</v>
      </c>
      <c r="H29" s="135">
        <v>1</v>
      </c>
      <c r="I29" s="135">
        <v>1</v>
      </c>
      <c r="J29" s="135">
        <f>(D29*E29+G29)*H29</f>
        <v>54307</v>
      </c>
      <c r="K29" s="135">
        <f t="shared" ref="K29:K31" si="7">J29*I29</f>
        <v>54307</v>
      </c>
      <c r="L29" s="136" t="s">
        <v>56</v>
      </c>
    </row>
    <row r="30" spans="1:16" ht="66" customHeight="1" x14ac:dyDescent="0.25">
      <c r="A30" s="130" t="s">
        <v>31</v>
      </c>
      <c r="B30" s="131" t="s">
        <v>57</v>
      </c>
      <c r="C30" s="132" t="s">
        <v>58</v>
      </c>
      <c r="D30" s="133">
        <v>2</v>
      </c>
      <c r="E30" s="105">
        <v>53807</v>
      </c>
      <c r="F30" s="134"/>
      <c r="G30" s="135">
        <f>500*20</f>
        <v>10000</v>
      </c>
      <c r="H30" s="135">
        <v>1</v>
      </c>
      <c r="I30" s="135">
        <v>1</v>
      </c>
      <c r="J30" s="135">
        <f t="shared" ref="J30:J31" si="8">(D30*E30+G30)*H30</f>
        <v>117614</v>
      </c>
      <c r="K30" s="135">
        <f t="shared" si="7"/>
        <v>117614</v>
      </c>
      <c r="L30" s="136" t="s">
        <v>59</v>
      </c>
      <c r="N30">
        <f>K44/K24</f>
        <v>0.84094991194757118</v>
      </c>
      <c r="O30">
        <f>N30*100-100</f>
        <v>-15.905008805242886</v>
      </c>
    </row>
    <row r="31" spans="1:16" ht="114.6" customHeight="1" x14ac:dyDescent="0.25">
      <c r="A31" s="130">
        <v>1.3</v>
      </c>
      <c r="B31" s="131" t="s">
        <v>60</v>
      </c>
      <c r="C31" s="132" t="s">
        <v>61</v>
      </c>
      <c r="D31" s="133">
        <v>2</v>
      </c>
      <c r="E31" s="105">
        <v>53807</v>
      </c>
      <c r="F31" s="134"/>
      <c r="G31" s="135">
        <f>500*5</f>
        <v>2500</v>
      </c>
      <c r="H31" s="135">
        <v>1</v>
      </c>
      <c r="I31" s="135">
        <v>1</v>
      </c>
      <c r="J31" s="135">
        <f t="shared" si="8"/>
        <v>110114</v>
      </c>
      <c r="K31" s="135">
        <f t="shared" si="7"/>
        <v>110114</v>
      </c>
      <c r="L31" s="136" t="s">
        <v>62</v>
      </c>
    </row>
    <row r="32" spans="1:16" s="144" customFormat="1" ht="24" customHeight="1" x14ac:dyDescent="0.25">
      <c r="A32" s="137">
        <v>2</v>
      </c>
      <c r="B32" s="138" t="s">
        <v>19</v>
      </c>
      <c r="C32" s="139"/>
      <c r="D32" s="140"/>
      <c r="E32" s="141"/>
      <c r="F32" s="142"/>
      <c r="G32" s="141"/>
      <c r="H32" s="141"/>
      <c r="I32" s="141"/>
      <c r="J32" s="141"/>
      <c r="K32" s="141"/>
      <c r="L32" s="143"/>
    </row>
    <row r="33" spans="1:12" s="144" customFormat="1" ht="24" customHeight="1" x14ac:dyDescent="0.25">
      <c r="A33" s="137"/>
      <c r="B33" s="138"/>
      <c r="C33" s="145" t="s">
        <v>63</v>
      </c>
      <c r="D33" s="103">
        <v>6</v>
      </c>
      <c r="E33" s="105">
        <v>53807</v>
      </c>
      <c r="F33" s="105"/>
      <c r="G33" s="105"/>
      <c r="H33" s="105">
        <v>1</v>
      </c>
      <c r="I33" s="106">
        <v>1</v>
      </c>
      <c r="J33" s="107">
        <f>(D33*E33)+F33+G33</f>
        <v>322842</v>
      </c>
      <c r="K33" s="107">
        <f>I33*J33</f>
        <v>322842</v>
      </c>
      <c r="L33" s="143"/>
    </row>
    <row r="34" spans="1:12" s="144" customFormat="1" ht="24" customHeight="1" x14ac:dyDescent="0.25">
      <c r="A34" s="137"/>
      <c r="B34" s="138"/>
      <c r="C34" s="145" t="s">
        <v>64</v>
      </c>
      <c r="D34" s="103">
        <v>0.2</v>
      </c>
      <c r="E34" s="105">
        <v>53807</v>
      </c>
      <c r="F34" s="105"/>
      <c r="G34" s="105"/>
      <c r="H34" s="105">
        <v>1</v>
      </c>
      <c r="I34" s="106">
        <v>0</v>
      </c>
      <c r="J34" s="107">
        <f>(D34*E34)+F34+G34</f>
        <v>10761.400000000001</v>
      </c>
      <c r="K34" s="107">
        <f>J34</f>
        <v>10761.400000000001</v>
      </c>
      <c r="L34" s="143"/>
    </row>
    <row r="35" spans="1:12" ht="48.75" customHeight="1" x14ac:dyDescent="0.25">
      <c r="A35" s="130"/>
      <c r="B35" s="146"/>
      <c r="C35" s="145" t="s">
        <v>8</v>
      </c>
      <c r="D35" s="147">
        <v>1</v>
      </c>
      <c r="E35" s="105">
        <v>53807</v>
      </c>
      <c r="F35" s="148"/>
      <c r="G35" s="105">
        <v>23000</v>
      </c>
      <c r="H35" s="105">
        <v>1</v>
      </c>
      <c r="I35" s="105">
        <v>1</v>
      </c>
      <c r="J35" s="105">
        <f t="shared" ref="J35" si="9">(D35*E35+G35)*H35</f>
        <v>76807</v>
      </c>
      <c r="K35" s="105">
        <f t="shared" ref="K35" si="10">J35*I35</f>
        <v>76807</v>
      </c>
      <c r="L35" s="136" t="s">
        <v>6</v>
      </c>
    </row>
    <row r="36" spans="1:12" s="144" customFormat="1" ht="20.25" customHeight="1" x14ac:dyDescent="0.25">
      <c r="A36" s="137">
        <v>3</v>
      </c>
      <c r="B36" s="149" t="s">
        <v>20</v>
      </c>
      <c r="C36" s="149"/>
      <c r="D36" s="150"/>
      <c r="E36" s="141"/>
      <c r="F36" s="142"/>
      <c r="G36" s="141"/>
      <c r="H36" s="141"/>
      <c r="I36" s="141"/>
      <c r="J36" s="135"/>
      <c r="K36" s="135"/>
      <c r="L36" s="151"/>
    </row>
    <row r="37" spans="1:12" s="144" customFormat="1" ht="20.25" customHeight="1" x14ac:dyDescent="0.25">
      <c r="A37" s="137"/>
      <c r="B37" s="149"/>
      <c r="C37" s="145" t="s">
        <v>63</v>
      </c>
      <c r="D37" s="103">
        <v>8</v>
      </c>
      <c r="E37" s="105">
        <v>53807</v>
      </c>
      <c r="F37" s="105"/>
      <c r="G37" s="24"/>
      <c r="H37" s="105">
        <v>1</v>
      </c>
      <c r="I37" s="106">
        <v>1</v>
      </c>
      <c r="J37" s="107">
        <f>(D37*E37)+F37+G37</f>
        <v>430456</v>
      </c>
      <c r="K37" s="107">
        <f>I37*J37</f>
        <v>430456</v>
      </c>
      <c r="L37" s="151"/>
    </row>
    <row r="38" spans="1:12" s="144" customFormat="1" ht="20.25" customHeight="1" x14ac:dyDescent="0.25">
      <c r="A38" s="137"/>
      <c r="B38" s="149"/>
      <c r="C38" s="145" t="s">
        <v>64</v>
      </c>
      <c r="D38" s="103">
        <v>0.2</v>
      </c>
      <c r="E38" s="105">
        <v>53807</v>
      </c>
      <c r="F38" s="105"/>
      <c r="G38" s="24"/>
      <c r="H38" s="105">
        <v>1</v>
      </c>
      <c r="I38" s="106"/>
      <c r="J38" s="107"/>
      <c r="K38" s="107">
        <f t="shared" ref="K38:K43" si="11">I38*J38</f>
        <v>0</v>
      </c>
      <c r="L38" s="151"/>
    </row>
    <row r="39" spans="1:12" ht="23.25" customHeight="1" x14ac:dyDescent="0.25">
      <c r="A39" s="130"/>
      <c r="B39" s="146"/>
      <c r="C39" s="145" t="s">
        <v>8</v>
      </c>
      <c r="D39" s="147">
        <v>1</v>
      </c>
      <c r="E39" s="105">
        <v>53807</v>
      </c>
      <c r="F39" s="148"/>
      <c r="G39" s="24">
        <v>23000</v>
      </c>
      <c r="H39" s="24">
        <v>1</v>
      </c>
      <c r="I39" s="24">
        <v>1</v>
      </c>
      <c r="J39" s="24">
        <f t="shared" ref="J39" si="12">(D39*E39+G39)*H39</f>
        <v>76807</v>
      </c>
      <c r="K39" s="107">
        <f t="shared" si="11"/>
        <v>76807</v>
      </c>
      <c r="L39" s="136"/>
    </row>
    <row r="40" spans="1:12" s="144" customFormat="1" ht="21" customHeight="1" x14ac:dyDescent="0.25">
      <c r="A40" s="137">
        <v>4</v>
      </c>
      <c r="B40" s="149" t="s">
        <v>4</v>
      </c>
      <c r="C40" s="149"/>
      <c r="D40" s="150"/>
      <c r="E40" s="141"/>
      <c r="F40" s="142"/>
      <c r="G40" s="141"/>
      <c r="H40" s="141"/>
      <c r="I40" s="141"/>
      <c r="J40" s="141"/>
      <c r="K40" s="107">
        <f t="shared" si="11"/>
        <v>0</v>
      </c>
      <c r="L40" s="151"/>
    </row>
    <row r="41" spans="1:12" s="144" customFormat="1" ht="21" customHeight="1" x14ac:dyDescent="0.25">
      <c r="A41" s="137"/>
      <c r="B41" s="149"/>
      <c r="C41" s="145" t="s">
        <v>63</v>
      </c>
      <c r="D41" s="103">
        <v>8</v>
      </c>
      <c r="E41" s="105">
        <v>53807</v>
      </c>
      <c r="F41" s="105"/>
      <c r="G41" s="24"/>
      <c r="H41" s="105">
        <v>1</v>
      </c>
      <c r="I41" s="106">
        <v>1</v>
      </c>
      <c r="J41" s="107">
        <f>(D41*E41)+F41+G41</f>
        <v>430456</v>
      </c>
      <c r="K41" s="107">
        <f t="shared" si="11"/>
        <v>430456</v>
      </c>
      <c r="L41" s="152"/>
    </row>
    <row r="42" spans="1:12" s="144" customFormat="1" ht="21" customHeight="1" x14ac:dyDescent="0.25">
      <c r="A42" s="137"/>
      <c r="B42" s="149"/>
      <c r="C42" s="145" t="s">
        <v>64</v>
      </c>
      <c r="D42" s="103">
        <v>0.2</v>
      </c>
      <c r="E42" s="105">
        <v>53807</v>
      </c>
      <c r="F42" s="105"/>
      <c r="G42" s="24"/>
      <c r="H42" s="105">
        <v>1</v>
      </c>
      <c r="I42" s="106"/>
      <c r="J42" s="107"/>
      <c r="K42" s="107">
        <f t="shared" si="11"/>
        <v>0</v>
      </c>
      <c r="L42" s="152"/>
    </row>
    <row r="43" spans="1:12" ht="45" x14ac:dyDescent="0.25">
      <c r="A43" s="130"/>
      <c r="B43" s="153"/>
      <c r="C43" s="145" t="s">
        <v>8</v>
      </c>
      <c r="D43" s="147">
        <v>1</v>
      </c>
      <c r="E43" s="105">
        <v>53807</v>
      </c>
      <c r="F43" s="148"/>
      <c r="G43" s="24">
        <v>23000</v>
      </c>
      <c r="H43" s="24">
        <v>1</v>
      </c>
      <c r="I43" s="24">
        <v>1</v>
      </c>
      <c r="J43" s="24">
        <f t="shared" ref="J43" si="13">(D43*E43+G43)*H43</f>
        <v>76807</v>
      </c>
      <c r="K43" s="107">
        <f t="shared" si="11"/>
        <v>76807</v>
      </c>
      <c r="L43" s="154" t="s">
        <v>6</v>
      </c>
    </row>
    <row r="44" spans="1:12" ht="20.25" customHeight="1" x14ac:dyDescent="0.25">
      <c r="A44" s="155"/>
      <c r="B44" s="131"/>
      <c r="C44" s="156" t="s">
        <v>2</v>
      </c>
      <c r="D44" s="157"/>
      <c r="E44" s="135"/>
      <c r="F44" s="134"/>
      <c r="G44" s="134"/>
      <c r="H44" s="134"/>
      <c r="I44" s="134"/>
      <c r="J44" s="141">
        <f>SUM(J29:J43)</f>
        <v>1706971.4</v>
      </c>
      <c r="K44" s="141">
        <f>SUM(K29:K43)</f>
        <v>1706971.4</v>
      </c>
      <c r="L44" s="151"/>
    </row>
  </sheetData>
  <mergeCells count="8">
    <mergeCell ref="A26:L26"/>
    <mergeCell ref="A6:L6"/>
    <mergeCell ref="A1:C1"/>
    <mergeCell ref="G1:L1"/>
    <mergeCell ref="A2:C2"/>
    <mergeCell ref="K2:L2"/>
    <mergeCell ref="A4:L4"/>
    <mergeCell ref="A5:L5"/>
  </mergeCells>
  <pageMargins left="0.7" right="0.7" top="0.75" bottom="0.75" header="0.3" footer="0.3"/>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tabSelected="1" workbookViewId="0">
      <selection activeCell="C7" sqref="C7"/>
    </sheetView>
  </sheetViews>
  <sheetFormatPr defaultColWidth="9.140625" defaultRowHeight="15" x14ac:dyDescent="0.25"/>
  <cols>
    <col min="1" max="1" width="4.140625" style="98" customWidth="1"/>
    <col min="2" max="2" width="22.140625" style="58" customWidth="1"/>
    <col min="3" max="3" width="23.140625" style="58" customWidth="1"/>
    <col min="4" max="4" width="7.42578125" style="99" customWidth="1"/>
    <col min="5" max="5" width="8.140625" style="100" customWidth="1"/>
    <col min="6" max="6" width="7.28515625" style="58" customWidth="1"/>
    <col min="7" max="7" width="9.42578125" style="58" customWidth="1"/>
    <col min="8" max="8" width="7.85546875" style="58" customWidth="1"/>
    <col min="9" max="9" width="7.140625" style="58" customWidth="1"/>
    <col min="10" max="10" width="8.7109375" style="58" customWidth="1"/>
    <col min="11" max="11" width="10" style="58" customWidth="1"/>
    <col min="12" max="12" width="16.7109375" style="58" customWidth="1"/>
    <col min="13" max="16384" width="9.140625" style="58"/>
  </cols>
  <sheetData>
    <row r="1" spans="1:16" ht="15.75" x14ac:dyDescent="0.25">
      <c r="A1" s="183" t="s">
        <v>21</v>
      </c>
      <c r="B1" s="184"/>
      <c r="C1" s="184"/>
      <c r="D1" s="56"/>
      <c r="E1" s="57"/>
      <c r="F1" s="59"/>
      <c r="G1" s="185" t="s">
        <v>51</v>
      </c>
      <c r="H1" s="186"/>
      <c r="I1" s="186"/>
      <c r="J1" s="186"/>
      <c r="K1" s="186"/>
      <c r="L1" s="186"/>
    </row>
    <row r="2" spans="1:16" ht="16.5" x14ac:dyDescent="0.25">
      <c r="A2" s="187" t="s">
        <v>22</v>
      </c>
      <c r="B2" s="187"/>
      <c r="C2" s="187"/>
      <c r="D2" s="56"/>
      <c r="E2" s="57"/>
      <c r="F2" s="59"/>
      <c r="G2" s="59"/>
      <c r="H2" s="59"/>
      <c r="I2" s="59"/>
      <c r="J2" s="59"/>
      <c r="K2" s="188"/>
      <c r="L2" s="188"/>
    </row>
    <row r="3" spans="1:16" ht="15.75" x14ac:dyDescent="0.25">
      <c r="A3" s="101"/>
      <c r="B3" s="59"/>
      <c r="C3" s="59"/>
      <c r="D3" s="56"/>
      <c r="E3" s="57"/>
      <c r="F3" s="59"/>
      <c r="G3" s="59"/>
      <c r="H3" s="59"/>
      <c r="I3" s="59"/>
      <c r="J3" s="59"/>
      <c r="K3" s="102"/>
      <c r="L3" s="102"/>
    </row>
    <row r="4" spans="1:16" ht="15.75" x14ac:dyDescent="0.25">
      <c r="A4" s="189" t="s">
        <v>52</v>
      </c>
      <c r="B4" s="186"/>
      <c r="C4" s="186"/>
      <c r="D4" s="186"/>
      <c r="E4" s="186"/>
      <c r="F4" s="186"/>
      <c r="G4" s="186"/>
      <c r="H4" s="186"/>
      <c r="I4" s="186"/>
      <c r="J4" s="186"/>
      <c r="K4" s="186"/>
      <c r="L4" s="186"/>
    </row>
    <row r="5" spans="1:16" ht="34.5" customHeight="1" x14ac:dyDescent="0.25">
      <c r="A5" s="190" t="s">
        <v>53</v>
      </c>
      <c r="B5" s="190"/>
      <c r="C5" s="190"/>
      <c r="D5" s="190"/>
      <c r="E5" s="190"/>
      <c r="F5" s="190"/>
      <c r="G5" s="190"/>
      <c r="H5" s="190"/>
      <c r="I5" s="190"/>
      <c r="J5" s="190"/>
      <c r="K5" s="190"/>
      <c r="L5" s="190"/>
    </row>
    <row r="6" spans="1:16" ht="25.5" customHeight="1" x14ac:dyDescent="0.25">
      <c r="A6" s="182" t="s">
        <v>24</v>
      </c>
      <c r="B6" s="182"/>
      <c r="C6" s="182"/>
      <c r="D6" s="182"/>
      <c r="E6" s="182"/>
      <c r="F6" s="182"/>
      <c r="G6" s="182"/>
      <c r="H6" s="182"/>
      <c r="I6" s="182"/>
      <c r="J6" s="182"/>
      <c r="K6" s="182"/>
      <c r="L6" s="182"/>
    </row>
    <row r="7" spans="1:16" ht="73.5" x14ac:dyDescent="0.25">
      <c r="A7" s="108" t="s">
        <v>1</v>
      </c>
      <c r="B7" s="109" t="s">
        <v>9</v>
      </c>
      <c r="C7" s="109" t="s">
        <v>10</v>
      </c>
      <c r="D7" s="60" t="s">
        <v>12</v>
      </c>
      <c r="E7" s="61" t="s">
        <v>13</v>
      </c>
      <c r="F7" s="62" t="s">
        <v>14</v>
      </c>
      <c r="G7" s="63" t="s">
        <v>15</v>
      </c>
      <c r="H7" s="63" t="s">
        <v>16</v>
      </c>
      <c r="I7" s="63" t="s">
        <v>17</v>
      </c>
      <c r="J7" s="63" t="s">
        <v>18</v>
      </c>
      <c r="K7" s="63" t="s">
        <v>23</v>
      </c>
      <c r="L7" s="63" t="s">
        <v>0</v>
      </c>
      <c r="P7" s="58" t="s">
        <v>41</v>
      </c>
    </row>
    <row r="8" spans="1:16" x14ac:dyDescent="0.25">
      <c r="A8" s="110">
        <v>1</v>
      </c>
      <c r="B8" s="111" t="s">
        <v>11</v>
      </c>
      <c r="C8" s="111"/>
      <c r="D8" s="64"/>
      <c r="E8" s="65"/>
      <c r="F8" s="66"/>
      <c r="G8" s="67"/>
      <c r="H8" s="67"/>
      <c r="I8" s="67"/>
      <c r="J8" s="67"/>
      <c r="K8" s="63"/>
      <c r="L8" s="68"/>
    </row>
    <row r="9" spans="1:16" ht="73.5" x14ac:dyDescent="0.25">
      <c r="A9" s="69" t="s">
        <v>30</v>
      </c>
      <c r="B9" s="70" t="s">
        <v>54</v>
      </c>
      <c r="C9" s="71" t="s">
        <v>55</v>
      </c>
      <c r="D9" s="72">
        <v>1</v>
      </c>
      <c r="E9" s="73">
        <f>'[1]LƯƠNG, QUẢN LÝ VÀ VĂN PHÒNG'!F$11</f>
        <v>27149.85</v>
      </c>
      <c r="F9" s="74"/>
      <c r="G9" s="75">
        <v>500</v>
      </c>
      <c r="H9" s="75">
        <v>1</v>
      </c>
      <c r="I9" s="75">
        <v>1</v>
      </c>
      <c r="J9" s="76">
        <f t="shared" ref="J9:J11" si="0">(D9*E9+G9)*H9</f>
        <v>27649.85</v>
      </c>
      <c r="K9" s="76">
        <f t="shared" ref="K9:K11" si="1">J9*I9</f>
        <v>27649.85</v>
      </c>
      <c r="L9" s="77" t="s">
        <v>56</v>
      </c>
    </row>
    <row r="10" spans="1:16" ht="63" x14ac:dyDescent="0.25">
      <c r="A10" s="69" t="s">
        <v>31</v>
      </c>
      <c r="B10" s="70" t="s">
        <v>57</v>
      </c>
      <c r="C10" s="71" t="s">
        <v>58</v>
      </c>
      <c r="D10" s="72">
        <v>2</v>
      </c>
      <c r="E10" s="73">
        <f>'[1]LƯƠNG, QUẢN LÝ VÀ VĂN PHÒNG'!F$11</f>
        <v>27149.85</v>
      </c>
      <c r="F10" s="74"/>
      <c r="G10" s="75">
        <f>500*20</f>
        <v>10000</v>
      </c>
      <c r="H10" s="75">
        <v>1</v>
      </c>
      <c r="I10" s="75">
        <v>1</v>
      </c>
      <c r="J10" s="76">
        <f t="shared" si="0"/>
        <v>64299.7</v>
      </c>
      <c r="K10" s="76">
        <f t="shared" si="1"/>
        <v>64299.7</v>
      </c>
      <c r="L10" s="77" t="s">
        <v>59</v>
      </c>
    </row>
    <row r="11" spans="1:16" ht="126" x14ac:dyDescent="0.25">
      <c r="A11" s="69">
        <v>1.3</v>
      </c>
      <c r="B11" s="70" t="s">
        <v>60</v>
      </c>
      <c r="C11" s="71" t="s">
        <v>61</v>
      </c>
      <c r="D11" s="72">
        <v>2</v>
      </c>
      <c r="E11" s="73">
        <f>'[1]LƯƠNG, QUẢN LÝ VÀ VĂN PHÒNG'!F$11</f>
        <v>27149.85</v>
      </c>
      <c r="F11" s="74"/>
      <c r="G11" s="75">
        <f>500*5</f>
        <v>2500</v>
      </c>
      <c r="H11" s="75">
        <v>1</v>
      </c>
      <c r="I11" s="75">
        <v>1</v>
      </c>
      <c r="J11" s="76">
        <f t="shared" si="0"/>
        <v>56799.7</v>
      </c>
      <c r="K11" s="76">
        <f t="shared" si="1"/>
        <v>56799.7</v>
      </c>
      <c r="L11" s="77" t="s">
        <v>62</v>
      </c>
    </row>
    <row r="12" spans="1:16" s="87" customFormat="1" ht="24" customHeight="1" x14ac:dyDescent="0.25">
      <c r="A12" s="78">
        <v>2</v>
      </c>
      <c r="B12" s="79" t="s">
        <v>19</v>
      </c>
      <c r="C12" s="80"/>
      <c r="D12" s="81"/>
      <c r="E12" s="82"/>
      <c r="F12" s="83"/>
      <c r="G12" s="84"/>
      <c r="H12" s="84"/>
      <c r="I12" s="84"/>
      <c r="J12" s="85"/>
      <c r="K12" s="85"/>
      <c r="L12" s="86"/>
    </row>
    <row r="13" spans="1:16" s="87" customFormat="1" ht="24" customHeight="1" x14ac:dyDescent="0.25">
      <c r="A13" s="78"/>
      <c r="B13" s="79"/>
      <c r="C13" s="80"/>
      <c r="D13" s="81"/>
      <c r="E13" s="82"/>
      <c r="F13" s="83"/>
      <c r="G13" s="84"/>
      <c r="H13" s="84"/>
      <c r="I13" s="84"/>
      <c r="J13" s="85"/>
      <c r="K13" s="85"/>
      <c r="L13" s="86"/>
    </row>
    <row r="14" spans="1:16" s="87" customFormat="1" ht="24" customHeight="1" x14ac:dyDescent="0.25">
      <c r="A14" s="78"/>
      <c r="B14" s="79"/>
      <c r="C14" s="80"/>
      <c r="D14" s="81"/>
      <c r="E14" s="82"/>
      <c r="F14" s="83"/>
      <c r="G14" s="84"/>
      <c r="H14" s="84"/>
      <c r="I14" s="84"/>
      <c r="J14" s="85"/>
      <c r="K14" s="85"/>
      <c r="L14" s="86"/>
    </row>
    <row r="15" spans="1:16" ht="42" x14ac:dyDescent="0.25">
      <c r="A15" s="69"/>
      <c r="B15" s="88"/>
      <c r="C15" s="88" t="s">
        <v>8</v>
      </c>
      <c r="D15" s="72">
        <v>1</v>
      </c>
      <c r="E15" s="73">
        <f>'[1]LƯƠNG, QUẢN LÝ VÀ VĂN PHÒNG'!F$11</f>
        <v>27149.85</v>
      </c>
      <c r="F15" s="74"/>
      <c r="G15" s="75">
        <v>23000</v>
      </c>
      <c r="H15" s="75">
        <v>1</v>
      </c>
      <c r="I15" s="75">
        <v>1</v>
      </c>
      <c r="J15" s="76">
        <f t="shared" ref="J15" si="2">(D15*E15+G15)*H15</f>
        <v>50149.85</v>
      </c>
      <c r="K15" s="76">
        <f t="shared" ref="K15" si="3">J15*I15</f>
        <v>50149.85</v>
      </c>
      <c r="L15" s="77" t="s">
        <v>6</v>
      </c>
    </row>
    <row r="16" spans="1:16" s="87" customFormat="1" ht="21" x14ac:dyDescent="0.25">
      <c r="A16" s="78">
        <v>3</v>
      </c>
      <c r="B16" s="89" t="s">
        <v>20</v>
      </c>
      <c r="C16" s="89"/>
      <c r="D16" s="90"/>
      <c r="E16" s="82"/>
      <c r="F16" s="83"/>
      <c r="G16" s="84"/>
      <c r="H16" s="84"/>
      <c r="I16" s="84"/>
      <c r="J16" s="76"/>
      <c r="K16" s="76"/>
      <c r="L16" s="91"/>
    </row>
    <row r="17" spans="1:12" ht="23.25" customHeight="1" x14ac:dyDescent="0.25">
      <c r="A17" s="69"/>
      <c r="B17" s="88"/>
      <c r="C17" s="88"/>
      <c r="D17" s="72"/>
      <c r="E17" s="73"/>
      <c r="F17" s="74"/>
      <c r="G17" s="75"/>
      <c r="H17" s="75"/>
      <c r="I17" s="75"/>
      <c r="J17" s="76"/>
      <c r="K17" s="76"/>
      <c r="L17" s="77"/>
    </row>
    <row r="18" spans="1:12" s="87" customFormat="1" x14ac:dyDescent="0.25">
      <c r="A18" s="78">
        <v>4</v>
      </c>
      <c r="B18" s="89" t="s">
        <v>4</v>
      </c>
      <c r="C18" s="89"/>
      <c r="D18" s="90"/>
      <c r="E18" s="82"/>
      <c r="F18" s="83"/>
      <c r="G18" s="84"/>
      <c r="H18" s="84"/>
      <c r="I18" s="84"/>
      <c r="J18" s="85"/>
      <c r="K18" s="85"/>
      <c r="L18" s="91"/>
    </row>
    <row r="19" spans="1:12" ht="21" x14ac:dyDescent="0.25">
      <c r="A19" s="69"/>
      <c r="B19" s="92"/>
      <c r="C19" s="71" t="s">
        <v>7</v>
      </c>
      <c r="D19" s="72">
        <v>0</v>
      </c>
      <c r="E19" s="73"/>
      <c r="F19" s="74"/>
      <c r="G19" s="75"/>
      <c r="H19" s="75"/>
      <c r="I19" s="75"/>
      <c r="J19" s="76"/>
      <c r="K19" s="76"/>
      <c r="L19" s="77"/>
    </row>
    <row r="20" spans="1:12" ht="20.25" customHeight="1" x14ac:dyDescent="0.25">
      <c r="A20" s="93"/>
      <c r="B20" s="94"/>
      <c r="C20" s="95" t="s">
        <v>2</v>
      </c>
      <c r="D20" s="96"/>
      <c r="E20" s="73"/>
      <c r="F20" s="74"/>
      <c r="G20" s="97"/>
      <c r="H20" s="97"/>
      <c r="I20" s="97"/>
      <c r="J20" s="85">
        <f>SUM(J9:J19)</f>
        <v>198899.1</v>
      </c>
      <c r="K20" s="85">
        <f>SUM(K9:K19)</f>
        <v>198899.1</v>
      </c>
      <c r="L20" s="91"/>
    </row>
  </sheetData>
  <mergeCells count="7">
    <mergeCell ref="A6:L6"/>
    <mergeCell ref="A1:C1"/>
    <mergeCell ref="G1:L1"/>
    <mergeCell ref="A2:C2"/>
    <mergeCell ref="K2:L2"/>
    <mergeCell ref="A4:L4"/>
    <mergeCell ref="A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19.nhập khẩu tinh , phôi</vt:lpstr>
      <vt:lpstr>20.Công nhận dòng,giống</vt:lpstr>
      <vt:lpstr>21.Trao đổi quốc tế GVN</vt:lpstr>
      <vt:lpstr>Sheet2</vt:lpstr>
      <vt:lpstr>'20.Công nhận dòng,giống'!Print_Area</vt:lpstr>
      <vt:lpstr>'21.Trao đổi quốc tế GVN'!Print_Area</vt:lpstr>
    </vt:vector>
  </TitlesOfParts>
  <Company>DAI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VNguyen</dc:creator>
  <cp:lastModifiedBy>Administrator</cp:lastModifiedBy>
  <cp:lastPrinted>2025-08-08T03:13:37Z</cp:lastPrinted>
  <dcterms:created xsi:type="dcterms:W3CDTF">2009-12-17T01:25:31Z</dcterms:created>
  <dcterms:modified xsi:type="dcterms:W3CDTF">2025-08-08T03:20:20Z</dcterms:modified>
</cp:coreProperties>
</file>